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https://inarea.sharepoint.com/sites/GemeentePeelenMaas-145-Begeleidingaanbestedingintegralebehee/Gedeelde documenten/General/Marktconsultatie/"/>
    </mc:Choice>
  </mc:AlternateContent>
  <xr:revisionPtr revIDLastSave="2" documentId="8_{7E4D2805-58F2-4C1A-BCC2-6261101FF378}" xr6:coauthVersionLast="45" xr6:coauthVersionMax="45" xr10:uidLastSave="{3BDC485D-E87B-4A34-91BB-0B0FDB0DA029}"/>
  <bookViews>
    <workbookView xWindow="-108" yWindow="-108" windowWidth="23256" windowHeight="12576" xr2:uid="{13074C69-B70E-4BC1-AB4F-80B3E7E511FF}"/>
  </bookViews>
  <sheets>
    <sheet name="Informatie Inschrijver" sheetId="32" r:id="rId1"/>
    <sheet name="Vraag antwoord marktconsultatie" sheetId="10" r:id="rId2"/>
    <sheet name="Vakdisciplines" sheetId="30" r:id="rId3"/>
    <sheet name="Methodiek marktconsultatie" sheetId="28" r:id="rId4"/>
    <sheet name="Functionaliteit" sheetId="31" r:id="rId5"/>
    <sheet name="Enkele eisen marktconsultatie" sheetId="29" r:id="rId6"/>
    <sheet name="Script" sheetId="33" r:id="rId7"/>
    <sheet name="Budget" sheetId="34" r:id="rId8"/>
    <sheet name="Adviezen" sheetId="35" r:id="rId9"/>
    <sheet name="Basislijsten" sheetId="27" state="hidden" r:id="rId10"/>
  </sheets>
  <definedNames>
    <definedName name="_xlnm._FilterDatabase" localSheetId="4" hidden="1">Functionaliteit!$A$2:$G$2</definedName>
    <definedName name="_xlnm._FilterDatabase" localSheetId="3" hidden="1">'Methodiek marktconsultatie'!$A$2:$K$255</definedName>
    <definedName name="_xlnm._FilterDatabase" localSheetId="1" hidden="1">'Vraag antwoord marktconsultatie'!$A$2:$F$233</definedName>
    <definedName name="_xlnm.Print_Area" localSheetId="4">Functionaliteit!$A$1:$G$2</definedName>
    <definedName name="_xlnm.Print_Area" localSheetId="3">'Methodiek marktconsultatie'!$A$1:$K$48</definedName>
    <definedName name="_xlnm.Print_Area" localSheetId="1">'Vraag antwoord marktconsultatie'!$A$1:$F$26</definedName>
    <definedName name="_xlnm.Print_Titles" localSheetId="4">Functionaliteit!$1:$2</definedName>
    <definedName name="_xlnm.Print_Titles" localSheetId="3">'Methodiek marktconsultatie'!$1:$2</definedName>
    <definedName name="_xlnm.Print_Titles" localSheetId="1">'Vraag antwoord marktconsultatie'!$1:$2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4" i="33" l="1"/>
  <c r="K4" i="33"/>
  <c r="L4" i="33"/>
  <c r="N4" i="33"/>
  <c r="J5" i="33"/>
  <c r="K5" i="33"/>
  <c r="L5" i="33"/>
  <c r="N5" i="33"/>
  <c r="J6" i="33"/>
  <c r="K6" i="33"/>
  <c r="L6" i="33"/>
  <c r="N6" i="33"/>
  <c r="J7" i="33"/>
  <c r="K7" i="33"/>
  <c r="L7" i="33"/>
  <c r="N7" i="33"/>
  <c r="J8" i="33"/>
  <c r="K8" i="33"/>
  <c r="L8" i="33"/>
  <c r="N8" i="33"/>
  <c r="J9" i="33"/>
  <c r="K9" i="33"/>
  <c r="L9" i="33"/>
  <c r="N9" i="33"/>
  <c r="J10" i="33"/>
  <c r="K10" i="33"/>
  <c r="L10" i="33"/>
  <c r="N10" i="33"/>
  <c r="J11" i="33"/>
  <c r="K11" i="33"/>
  <c r="L11" i="33"/>
  <c r="N11" i="33"/>
  <c r="J12" i="33"/>
  <c r="K12" i="33"/>
  <c r="L12" i="33"/>
  <c r="N12" i="33"/>
  <c r="J13" i="33"/>
  <c r="K13" i="33"/>
  <c r="L13" i="33"/>
  <c r="N13" i="33"/>
  <c r="J14" i="33"/>
  <c r="K14" i="33"/>
  <c r="L14" i="33"/>
  <c r="N14" i="33"/>
  <c r="J15" i="33"/>
  <c r="K15" i="33"/>
  <c r="L15" i="33"/>
  <c r="N15" i="33"/>
  <c r="J16" i="33"/>
  <c r="K16" i="33"/>
  <c r="L16" i="33"/>
  <c r="N16" i="33"/>
  <c r="J17" i="33"/>
  <c r="K17" i="33"/>
  <c r="L17" i="33"/>
  <c r="N17" i="33"/>
  <c r="J18" i="33"/>
  <c r="K18" i="33"/>
  <c r="L18" i="33"/>
  <c r="N18" i="33"/>
  <c r="J19" i="33"/>
  <c r="K19" i="33"/>
  <c r="L19" i="33"/>
  <c r="N19" i="33"/>
  <c r="J20" i="33"/>
  <c r="K20" i="33"/>
  <c r="L20" i="33"/>
  <c r="N20" i="33"/>
  <c r="J21" i="33"/>
  <c r="K21" i="33"/>
  <c r="L21" i="33"/>
  <c r="N21" i="33"/>
  <c r="J22" i="33"/>
  <c r="K22" i="33"/>
  <c r="L22" i="33"/>
  <c r="N22" i="33"/>
  <c r="J23" i="33"/>
  <c r="K23" i="33"/>
  <c r="L23" i="33"/>
  <c r="N23" i="33"/>
  <c r="J24" i="33"/>
  <c r="K24" i="33"/>
  <c r="L24" i="33"/>
  <c r="N24" i="33"/>
  <c r="J25" i="33"/>
  <c r="K25" i="33"/>
  <c r="L25" i="33"/>
  <c r="N25" i="33"/>
  <c r="J26" i="33"/>
  <c r="K26" i="33"/>
  <c r="L26" i="33"/>
  <c r="N26" i="33"/>
  <c r="J27" i="33"/>
  <c r="K27" i="33"/>
  <c r="L27" i="33"/>
  <c r="N27" i="33"/>
  <c r="J28" i="33"/>
  <c r="K28" i="33"/>
  <c r="L28" i="33"/>
  <c r="N28" i="33"/>
  <c r="J29" i="33"/>
  <c r="K29" i="33"/>
  <c r="L29" i="33"/>
  <c r="N29" i="33"/>
  <c r="J30" i="33"/>
  <c r="K30" i="33"/>
  <c r="L30" i="33"/>
  <c r="N30" i="33"/>
  <c r="J31" i="33"/>
  <c r="K31" i="33"/>
  <c r="L31" i="33"/>
  <c r="N31" i="33"/>
  <c r="J32" i="33"/>
  <c r="K32" i="33"/>
  <c r="L32" i="33"/>
  <c r="N32" i="33"/>
  <c r="J33" i="33"/>
  <c r="K33" i="33"/>
  <c r="L33" i="33"/>
  <c r="N33" i="33"/>
  <c r="J34" i="33"/>
  <c r="K34" i="33"/>
  <c r="L34" i="33"/>
  <c r="N34" i="33"/>
  <c r="J35" i="33"/>
  <c r="K35" i="33"/>
  <c r="L35" i="33"/>
  <c r="N35" i="33"/>
  <c r="J36" i="33"/>
  <c r="K36" i="33"/>
  <c r="L36" i="33"/>
  <c r="N36" i="33"/>
  <c r="J37" i="33"/>
  <c r="K37" i="33"/>
  <c r="L37" i="33"/>
  <c r="N37" i="33"/>
  <c r="J38" i="33"/>
  <c r="K38" i="33"/>
  <c r="L38" i="33"/>
  <c r="N38" i="33"/>
  <c r="J39" i="33"/>
  <c r="K39" i="33"/>
  <c r="L39" i="33"/>
  <c r="N39" i="33"/>
  <c r="J40" i="33"/>
  <c r="K40" i="33"/>
  <c r="L40" i="33"/>
  <c r="N40" i="33"/>
  <c r="J41" i="33"/>
  <c r="K41" i="33"/>
  <c r="L41" i="33"/>
  <c r="N41" i="33"/>
  <c r="J42" i="33"/>
  <c r="K42" i="33"/>
  <c r="L42" i="33"/>
  <c r="N42" i="33"/>
  <c r="J43" i="33"/>
  <c r="K43" i="33"/>
  <c r="L43" i="33"/>
  <c r="N43" i="33"/>
  <c r="J44" i="33"/>
  <c r="K44" i="33"/>
  <c r="L44" i="33"/>
  <c r="N44" i="33"/>
  <c r="J45" i="33"/>
  <c r="K45" i="33"/>
  <c r="L45" i="33"/>
  <c r="N45" i="33"/>
  <c r="J46" i="33"/>
  <c r="K46" i="33"/>
  <c r="L46" i="33"/>
  <c r="N46" i="33"/>
  <c r="J47" i="33"/>
  <c r="K47" i="33"/>
  <c r="L47" i="33"/>
  <c r="N47" i="33"/>
  <c r="J48" i="33"/>
  <c r="K48" i="33"/>
  <c r="L48" i="33"/>
  <c r="N48" i="33"/>
  <c r="J49" i="33"/>
  <c r="K49" i="33"/>
  <c r="L49" i="33"/>
  <c r="N49" i="33"/>
  <c r="J50" i="33"/>
  <c r="K50" i="33"/>
  <c r="L50" i="33"/>
  <c r="N50" i="33"/>
  <c r="J51" i="33"/>
  <c r="K51" i="33"/>
  <c r="L51" i="33"/>
  <c r="N51" i="33"/>
  <c r="J52" i="33"/>
  <c r="K52" i="33"/>
  <c r="L52" i="33"/>
  <c r="N52" i="33"/>
  <c r="J53" i="33"/>
  <c r="K53" i="33"/>
  <c r="L53" i="33"/>
  <c r="N53" i="33"/>
  <c r="J54" i="33"/>
  <c r="K54" i="33"/>
  <c r="L54" i="33"/>
  <c r="N54" i="33"/>
  <c r="J55" i="33"/>
  <c r="K55" i="33"/>
  <c r="L55" i="33"/>
  <c r="N55" i="33"/>
  <c r="J56" i="33"/>
  <c r="K56" i="33"/>
  <c r="L56" i="33"/>
  <c r="N56" i="33"/>
  <c r="J57" i="33"/>
  <c r="K57" i="33"/>
  <c r="L57" i="33"/>
  <c r="N57" i="33"/>
  <c r="J58" i="33"/>
  <c r="K58" i="33"/>
  <c r="L58" i="33"/>
  <c r="N58" i="33"/>
  <c r="J59" i="33"/>
  <c r="K59" i="33"/>
  <c r="L59" i="33"/>
  <c r="N59" i="33"/>
  <c r="J60" i="33"/>
  <c r="K60" i="33"/>
  <c r="L60" i="33"/>
  <c r="N60" i="33"/>
  <c r="J61" i="33"/>
  <c r="K61" i="33"/>
  <c r="L61" i="33"/>
  <c r="N61" i="33"/>
  <c r="J62" i="33"/>
  <c r="K62" i="33"/>
  <c r="L62" i="33"/>
  <c r="N62" i="33"/>
  <c r="J63" i="33"/>
  <c r="K63" i="33"/>
  <c r="L63" i="33"/>
  <c r="N63" i="33"/>
  <c r="J64" i="33"/>
  <c r="K64" i="33"/>
  <c r="L64" i="33"/>
  <c r="N64" i="33"/>
  <c r="J65" i="33"/>
  <c r="K65" i="33"/>
  <c r="L65" i="33"/>
  <c r="N65" i="33"/>
  <c r="J66" i="33"/>
  <c r="K66" i="33"/>
  <c r="L66" i="33"/>
  <c r="N66" i="33"/>
  <c r="J67" i="33"/>
  <c r="K67" i="33"/>
  <c r="L67" i="33"/>
  <c r="N67" i="33"/>
  <c r="J68" i="33"/>
  <c r="K68" i="33"/>
  <c r="L68" i="33"/>
  <c r="N68" i="33"/>
  <c r="J69" i="33"/>
  <c r="K69" i="33"/>
  <c r="L69" i="33"/>
  <c r="N69" i="33"/>
  <c r="J70" i="33"/>
  <c r="K70" i="33"/>
  <c r="L70" i="33"/>
  <c r="N70" i="33"/>
  <c r="J71" i="33"/>
  <c r="K71" i="33"/>
  <c r="L71" i="33"/>
  <c r="N71" i="33"/>
  <c r="J72" i="33"/>
  <c r="K72" i="33"/>
  <c r="L72" i="33"/>
  <c r="N72" i="33"/>
  <c r="J73" i="33"/>
  <c r="K73" i="33"/>
  <c r="L73" i="33"/>
  <c r="N73" i="33"/>
  <c r="J74" i="33"/>
  <c r="K74" i="33"/>
  <c r="L74" i="33"/>
  <c r="N74" i="33"/>
  <c r="J75" i="33"/>
  <c r="K75" i="33"/>
  <c r="L75" i="33"/>
  <c r="N75" i="33"/>
  <c r="J76" i="33"/>
  <c r="K76" i="33"/>
  <c r="L76" i="33"/>
  <c r="N76" i="33"/>
  <c r="J77" i="33"/>
  <c r="K77" i="33"/>
  <c r="L77" i="33"/>
  <c r="N77" i="33"/>
  <c r="J78" i="33"/>
  <c r="K78" i="33"/>
  <c r="L78" i="33"/>
  <c r="N78" i="33"/>
  <c r="J79" i="33"/>
  <c r="K79" i="33"/>
  <c r="L79" i="33"/>
  <c r="N79" i="33"/>
  <c r="J80" i="33"/>
  <c r="K80" i="33"/>
  <c r="L80" i="33"/>
  <c r="N80" i="33"/>
  <c r="J81" i="33"/>
  <c r="K81" i="33"/>
  <c r="L81" i="33"/>
  <c r="N81" i="33"/>
  <c r="J82" i="33"/>
  <c r="K82" i="33"/>
  <c r="L82" i="33"/>
  <c r="N82" i="33"/>
  <c r="J83" i="33"/>
  <c r="K83" i="33"/>
  <c r="L83" i="33"/>
  <c r="N83" i="33"/>
  <c r="J84" i="33"/>
  <c r="K84" i="33"/>
  <c r="L84" i="33"/>
  <c r="N84" i="33"/>
  <c r="J85" i="33"/>
  <c r="K85" i="33"/>
  <c r="L85" i="33"/>
  <c r="N85" i="33"/>
  <c r="J86" i="33"/>
  <c r="K86" i="33"/>
  <c r="L86" i="33"/>
  <c r="N86" i="33"/>
  <c r="J87" i="33"/>
  <c r="K87" i="33"/>
  <c r="L87" i="33"/>
  <c r="N87" i="33"/>
  <c r="J88" i="33"/>
  <c r="K88" i="33"/>
  <c r="L88" i="33"/>
  <c r="N88" i="33"/>
  <c r="J89" i="33"/>
  <c r="K89" i="33"/>
  <c r="L89" i="33"/>
  <c r="N89" i="33"/>
  <c r="J90" i="33"/>
  <c r="K90" i="33"/>
  <c r="L90" i="33"/>
  <c r="N90" i="33"/>
  <c r="J91" i="33"/>
  <c r="K91" i="33"/>
  <c r="L91" i="33"/>
  <c r="N91" i="33"/>
  <c r="J92" i="33"/>
  <c r="K92" i="33"/>
  <c r="L92" i="33"/>
  <c r="N92" i="33"/>
  <c r="J93" i="33"/>
  <c r="K93" i="33"/>
  <c r="L93" i="33"/>
  <c r="N93" i="33"/>
  <c r="J94" i="33"/>
  <c r="K94" i="33"/>
  <c r="L94" i="33"/>
  <c r="N94" i="33"/>
  <c r="J95" i="33"/>
  <c r="K95" i="33"/>
  <c r="L95" i="33"/>
  <c r="N95" i="33"/>
  <c r="J96" i="33"/>
  <c r="K96" i="33"/>
  <c r="L96" i="33"/>
  <c r="N96" i="33"/>
  <c r="J97" i="33"/>
  <c r="K97" i="33"/>
  <c r="L97" i="33"/>
  <c r="N97" i="33"/>
  <c r="J98" i="33"/>
  <c r="K98" i="33"/>
  <c r="L98" i="33"/>
  <c r="N98" i="33"/>
  <c r="J99" i="33"/>
  <c r="K99" i="33"/>
  <c r="L99" i="33"/>
  <c r="N99" i="33"/>
  <c r="J100" i="33"/>
  <c r="K100" i="33"/>
  <c r="L100" i="33"/>
  <c r="N100" i="33"/>
  <c r="J101" i="33"/>
  <c r="K101" i="33"/>
  <c r="L101" i="33"/>
  <c r="N101" i="33"/>
  <c r="J102" i="33"/>
  <c r="K102" i="33"/>
  <c r="L102" i="33"/>
  <c r="N102" i="33"/>
  <c r="J103" i="33"/>
  <c r="K103" i="33"/>
  <c r="L103" i="33"/>
  <c r="N103" i="33"/>
  <c r="J104" i="33"/>
  <c r="K104" i="33"/>
  <c r="L104" i="33"/>
  <c r="N104" i="33"/>
  <c r="J105" i="33"/>
  <c r="K105" i="33"/>
  <c r="L105" i="33"/>
  <c r="N105" i="33"/>
  <c r="J106" i="33"/>
  <c r="K106" i="33"/>
  <c r="L106" i="33"/>
  <c r="N106" i="33"/>
  <c r="J107" i="33"/>
  <c r="K107" i="33"/>
  <c r="L107" i="33"/>
  <c r="N107" i="33"/>
  <c r="J108" i="33"/>
  <c r="K108" i="33"/>
  <c r="L108" i="33"/>
  <c r="N108" i="33"/>
  <c r="J109" i="33"/>
  <c r="K109" i="33"/>
  <c r="L109" i="33"/>
  <c r="N109" i="33"/>
  <c r="J110" i="33"/>
  <c r="K110" i="33"/>
  <c r="L110" i="33"/>
  <c r="N110" i="33"/>
  <c r="J111" i="33"/>
  <c r="K111" i="33"/>
  <c r="L111" i="33"/>
  <c r="N111" i="33"/>
  <c r="J112" i="33"/>
  <c r="K112" i="33"/>
  <c r="L112" i="33"/>
  <c r="N112" i="33"/>
  <c r="J113" i="33"/>
  <c r="K113" i="33"/>
  <c r="L113" i="33"/>
  <c r="N113" i="33"/>
  <c r="J114" i="33"/>
  <c r="K114" i="33"/>
  <c r="L114" i="33"/>
  <c r="N114" i="33"/>
  <c r="J115" i="33"/>
  <c r="K115" i="33"/>
  <c r="L115" i="33"/>
  <c r="N115" i="33"/>
  <c r="J116" i="33"/>
  <c r="K116" i="33"/>
  <c r="L116" i="33"/>
  <c r="N116" i="33"/>
  <c r="J117" i="33"/>
  <c r="K117" i="33"/>
  <c r="L117" i="33"/>
  <c r="N117" i="33"/>
  <c r="J118" i="33"/>
  <c r="K118" i="33"/>
  <c r="L118" i="33"/>
  <c r="N118" i="33"/>
  <c r="J119" i="33"/>
  <c r="K119" i="33"/>
  <c r="L119" i="33"/>
  <c r="N119" i="33"/>
  <c r="J120" i="33"/>
  <c r="K120" i="33"/>
  <c r="L120" i="33"/>
  <c r="N120" i="33"/>
  <c r="J121" i="33"/>
  <c r="K121" i="33"/>
  <c r="L121" i="33"/>
  <c r="N121" i="33"/>
  <c r="J122" i="33"/>
  <c r="K122" i="33"/>
  <c r="L122" i="33"/>
  <c r="N122" i="33"/>
  <c r="J123" i="33"/>
  <c r="K123" i="33"/>
  <c r="L123" i="33"/>
  <c r="N123" i="33"/>
  <c r="J124" i="33"/>
  <c r="K124" i="33"/>
  <c r="L124" i="33"/>
  <c r="N124" i="33"/>
  <c r="J125" i="33"/>
  <c r="K125" i="33"/>
  <c r="L125" i="33"/>
  <c r="N125" i="33"/>
  <c r="J126" i="33"/>
  <c r="K126" i="33"/>
  <c r="L126" i="33"/>
  <c r="N126" i="33"/>
  <c r="J127" i="33"/>
  <c r="K127" i="33"/>
  <c r="L127" i="33"/>
  <c r="N127" i="33"/>
  <c r="J128" i="33"/>
  <c r="K128" i="33"/>
  <c r="L128" i="33"/>
  <c r="N128" i="33"/>
  <c r="J129" i="33"/>
  <c r="K129" i="33"/>
  <c r="L129" i="33"/>
  <c r="N129" i="33"/>
  <c r="J130" i="33"/>
  <c r="K130" i="33"/>
  <c r="L130" i="33"/>
  <c r="N130" i="33"/>
  <c r="J131" i="33"/>
  <c r="K131" i="33"/>
  <c r="L131" i="33"/>
  <c r="N131" i="33"/>
  <c r="J132" i="33"/>
  <c r="K132" i="33"/>
  <c r="L132" i="33"/>
  <c r="N132" i="33"/>
  <c r="J133" i="33"/>
  <c r="K133" i="33"/>
  <c r="L133" i="33"/>
  <c r="N133" i="33"/>
  <c r="J134" i="33"/>
  <c r="K134" i="33"/>
  <c r="L134" i="33"/>
  <c r="N134" i="33"/>
  <c r="J135" i="33"/>
  <c r="K135" i="33"/>
  <c r="L135" i="33"/>
  <c r="N135" i="33"/>
  <c r="J136" i="33"/>
  <c r="K136" i="33"/>
  <c r="L136" i="33"/>
  <c r="N136" i="33"/>
  <c r="J137" i="33"/>
  <c r="K137" i="33"/>
  <c r="L137" i="33"/>
  <c r="N137" i="33"/>
  <c r="J138" i="33"/>
  <c r="K138" i="33"/>
  <c r="L138" i="33"/>
  <c r="N138" i="33"/>
  <c r="J139" i="33"/>
  <c r="K139" i="33"/>
  <c r="L139" i="33"/>
  <c r="N139" i="33"/>
  <c r="J140" i="33"/>
  <c r="K140" i="33"/>
  <c r="L140" i="33"/>
  <c r="N140" i="33"/>
  <c r="J141" i="33"/>
  <c r="K141" i="33"/>
  <c r="L141" i="33"/>
  <c r="N141" i="33"/>
  <c r="J142" i="33"/>
  <c r="K142" i="33"/>
  <c r="L142" i="33"/>
  <c r="N142" i="33"/>
  <c r="J143" i="33"/>
  <c r="K143" i="33"/>
  <c r="L143" i="33"/>
  <c r="N143" i="33"/>
  <c r="J144" i="33"/>
  <c r="K144" i="33"/>
  <c r="L144" i="33"/>
  <c r="N144" i="33"/>
  <c r="J145" i="33"/>
  <c r="K145" i="33"/>
  <c r="L145" i="33"/>
  <c r="N145" i="33"/>
  <c r="J146" i="33"/>
  <c r="K146" i="33"/>
  <c r="L146" i="33"/>
  <c r="N146" i="33"/>
  <c r="J147" i="33"/>
  <c r="K147" i="33"/>
  <c r="L147" i="33"/>
  <c r="N147" i="33"/>
  <c r="J148" i="33"/>
  <c r="K148" i="33"/>
  <c r="L148" i="33"/>
  <c r="N148" i="33"/>
  <c r="J149" i="33"/>
  <c r="K149" i="33"/>
  <c r="L149" i="33"/>
  <c r="N149" i="33"/>
  <c r="J150" i="33"/>
  <c r="K150" i="33"/>
  <c r="L150" i="33"/>
  <c r="N150" i="33"/>
  <c r="J151" i="33"/>
  <c r="K151" i="33"/>
  <c r="L151" i="33"/>
  <c r="N151" i="33"/>
  <c r="J152" i="33"/>
  <c r="K152" i="33"/>
  <c r="L152" i="33"/>
  <c r="N152" i="33"/>
  <c r="J153" i="33"/>
  <c r="K153" i="33"/>
  <c r="L153" i="33"/>
  <c r="N153" i="33"/>
  <c r="J154" i="33"/>
  <c r="K154" i="33"/>
  <c r="L154" i="33"/>
  <c r="N154" i="33"/>
  <c r="J155" i="33"/>
  <c r="K155" i="33"/>
  <c r="L155" i="33"/>
  <c r="N155" i="33"/>
  <c r="J156" i="33"/>
  <c r="K156" i="33"/>
  <c r="L156" i="33"/>
  <c r="N156" i="33"/>
  <c r="J157" i="33"/>
  <c r="K157" i="33"/>
  <c r="L157" i="33"/>
  <c r="N157" i="33"/>
  <c r="J158" i="33"/>
  <c r="K158" i="33"/>
  <c r="L158" i="33"/>
  <c r="N158" i="33"/>
  <c r="J159" i="33"/>
  <c r="K159" i="33"/>
  <c r="L159" i="33"/>
  <c r="N159" i="33"/>
  <c r="J160" i="33"/>
  <c r="K160" i="33"/>
  <c r="L160" i="33"/>
  <c r="N160" i="33"/>
  <c r="J161" i="33"/>
  <c r="K161" i="33"/>
  <c r="L161" i="33"/>
  <c r="N161" i="33"/>
  <c r="J162" i="33"/>
  <c r="K162" i="33"/>
  <c r="L162" i="33"/>
  <c r="N162" i="33"/>
  <c r="J163" i="33"/>
  <c r="K163" i="33"/>
  <c r="L163" i="33"/>
  <c r="N163" i="33"/>
  <c r="J164" i="33"/>
  <c r="K164" i="33"/>
  <c r="L164" i="33"/>
  <c r="N164" i="33"/>
  <c r="J165" i="33"/>
  <c r="K165" i="33"/>
  <c r="L165" i="33"/>
  <c r="N165" i="33"/>
  <c r="J166" i="33"/>
  <c r="K166" i="33"/>
  <c r="L166" i="33"/>
  <c r="N166" i="33"/>
  <c r="J167" i="33"/>
  <c r="K167" i="33"/>
  <c r="L167" i="33"/>
  <c r="N167" i="33"/>
  <c r="J168" i="33"/>
  <c r="K168" i="33"/>
  <c r="L168" i="33"/>
  <c r="N168" i="33"/>
  <c r="J169" i="33"/>
  <c r="K169" i="33"/>
  <c r="L169" i="33"/>
  <c r="N169" i="33"/>
  <c r="J170" i="33"/>
  <c r="K170" i="33"/>
  <c r="L170" i="33"/>
  <c r="N170" i="33"/>
  <c r="J171" i="33"/>
  <c r="K171" i="33"/>
  <c r="L171" i="33"/>
  <c r="N171" i="33"/>
  <c r="J172" i="33"/>
  <c r="K172" i="33"/>
  <c r="L172" i="33"/>
  <c r="N172" i="33"/>
  <c r="J173" i="33"/>
  <c r="K173" i="33"/>
  <c r="L173" i="33"/>
  <c r="N173" i="33"/>
  <c r="J174" i="33"/>
  <c r="K174" i="33"/>
  <c r="L174" i="33"/>
  <c r="N174" i="33"/>
  <c r="J175" i="33"/>
  <c r="K175" i="33"/>
  <c r="L175" i="33"/>
  <c r="N175" i="33"/>
  <c r="J176" i="33"/>
  <c r="K176" i="33"/>
  <c r="L176" i="33"/>
  <c r="N176" i="33"/>
  <c r="J177" i="33"/>
  <c r="K177" i="33"/>
  <c r="L177" i="33"/>
  <c r="N177" i="33"/>
  <c r="J178" i="33"/>
  <c r="K178" i="33"/>
  <c r="L178" i="33"/>
  <c r="N178" i="33"/>
  <c r="J179" i="33"/>
  <c r="K179" i="33"/>
  <c r="L179" i="33"/>
  <c r="N179" i="33"/>
  <c r="J180" i="33"/>
  <c r="K180" i="33"/>
  <c r="L180" i="33"/>
  <c r="N180" i="33"/>
  <c r="J181" i="33"/>
  <c r="K181" i="33"/>
  <c r="L181" i="33"/>
  <c r="N181" i="33"/>
  <c r="J182" i="33"/>
  <c r="K182" i="33"/>
  <c r="L182" i="33"/>
  <c r="N182" i="33"/>
  <c r="J183" i="33"/>
  <c r="K183" i="33"/>
  <c r="L183" i="33"/>
  <c r="N183" i="33"/>
  <c r="J184" i="33"/>
  <c r="K184" i="33"/>
  <c r="L184" i="33"/>
  <c r="N184" i="33"/>
  <c r="J185" i="33"/>
  <c r="K185" i="33"/>
  <c r="L185" i="33"/>
  <c r="N185" i="33"/>
  <c r="J186" i="33"/>
  <c r="K186" i="33"/>
  <c r="L186" i="33"/>
  <c r="N186" i="33"/>
  <c r="J187" i="33"/>
  <c r="K187" i="33"/>
  <c r="L187" i="33"/>
  <c r="N187" i="33"/>
  <c r="J188" i="33"/>
  <c r="K188" i="33"/>
  <c r="L188" i="33"/>
  <c r="N188" i="33"/>
  <c r="J189" i="33"/>
  <c r="K189" i="33"/>
  <c r="L189" i="33"/>
  <c r="N189" i="33"/>
  <c r="J190" i="33"/>
  <c r="K190" i="33"/>
  <c r="L190" i="33"/>
  <c r="N190" i="33"/>
  <c r="J191" i="33"/>
  <c r="K191" i="33"/>
  <c r="L191" i="33"/>
  <c r="N191" i="33"/>
  <c r="J192" i="33"/>
  <c r="K192" i="33"/>
  <c r="L192" i="33"/>
  <c r="N192" i="33"/>
  <c r="J193" i="33"/>
  <c r="K193" i="33"/>
  <c r="L193" i="33"/>
  <c r="N193" i="33"/>
  <c r="J194" i="33"/>
  <c r="K194" i="33"/>
  <c r="L194" i="33"/>
  <c r="N194" i="33"/>
  <c r="J195" i="33"/>
  <c r="K195" i="33"/>
  <c r="L195" i="33"/>
  <c r="N195" i="33"/>
  <c r="J196" i="33"/>
  <c r="K196" i="33"/>
  <c r="L196" i="33"/>
  <c r="N196" i="33"/>
  <c r="J197" i="33"/>
  <c r="K197" i="33"/>
  <c r="L197" i="33"/>
  <c r="N197" i="33"/>
  <c r="J198" i="33"/>
  <c r="K198" i="33"/>
  <c r="L198" i="33"/>
  <c r="N198" i="33"/>
  <c r="J199" i="33"/>
  <c r="K199" i="33"/>
  <c r="L199" i="33"/>
  <c r="N199" i="33"/>
  <c r="J200" i="33"/>
  <c r="K200" i="33"/>
  <c r="L200" i="33"/>
  <c r="N200" i="33"/>
  <c r="N3" i="33"/>
  <c r="L3" i="33"/>
  <c r="K3" i="33"/>
  <c r="J3" i="33"/>
  <c r="J1" i="33"/>
  <c r="C1" i="33"/>
  <c r="C1" i="35" l="1"/>
  <c r="B1" i="34"/>
  <c r="D1" i="29"/>
  <c r="B1" i="31"/>
  <c r="E1" i="28"/>
  <c r="E1" i="30"/>
  <c r="E1" i="10"/>
  <c r="G25" i="31"/>
  <c r="F25" i="31"/>
  <c r="E25" i="31"/>
  <c r="G24" i="31"/>
  <c r="F24" i="31"/>
  <c r="E24" i="31"/>
  <c r="G23" i="31"/>
  <c r="F23" i="31"/>
  <c r="E23" i="31"/>
  <c r="G22" i="31"/>
  <c r="F22" i="31"/>
  <c r="E22" i="31"/>
  <c r="G21" i="31"/>
  <c r="F21" i="31"/>
  <c r="E21" i="31"/>
  <c r="G20" i="31"/>
  <c r="F20" i="31"/>
  <c r="E20" i="31"/>
  <c r="G19" i="31"/>
  <c r="F19" i="31"/>
  <c r="E19" i="31"/>
  <c r="G18" i="31"/>
  <c r="F18" i="31"/>
  <c r="E18" i="31"/>
  <c r="G17" i="31"/>
  <c r="F17" i="31"/>
  <c r="E17" i="31"/>
  <c r="G16" i="31"/>
  <c r="F16" i="31"/>
  <c r="E16" i="31"/>
  <c r="G15" i="31"/>
  <c r="F15" i="31"/>
  <c r="E15" i="31"/>
  <c r="G14" i="31"/>
  <c r="F14" i="31"/>
  <c r="E14" i="31"/>
  <c r="G13" i="31"/>
  <c r="F13" i="31"/>
  <c r="E13" i="31"/>
  <c r="G12" i="31"/>
  <c r="F12" i="31"/>
  <c r="E12" i="31"/>
  <c r="G11" i="31"/>
  <c r="F11" i="31"/>
  <c r="E11" i="31"/>
  <c r="G10" i="31"/>
  <c r="F10" i="31"/>
  <c r="E10" i="31"/>
  <c r="G9" i="31"/>
  <c r="F9" i="31"/>
  <c r="E9" i="31"/>
  <c r="G8" i="31"/>
  <c r="F8" i="31"/>
  <c r="E8" i="31"/>
  <c r="G7" i="31"/>
  <c r="F7" i="31"/>
  <c r="E7" i="31"/>
  <c r="G6" i="31"/>
  <c r="F6" i="31"/>
  <c r="E6" i="31"/>
  <c r="G5" i="31"/>
  <c r="F5" i="31"/>
  <c r="E5" i="31"/>
  <c r="G4" i="31"/>
  <c r="F4" i="31"/>
  <c r="E4" i="31"/>
  <c r="G3" i="31"/>
  <c r="F3" i="31"/>
  <c r="E3" i="31"/>
  <c r="K267" i="28"/>
  <c r="J267" i="28"/>
  <c r="I267" i="28"/>
  <c r="K266" i="28"/>
  <c r="J266" i="28"/>
  <c r="I266" i="28"/>
  <c r="K265" i="28"/>
  <c r="J265" i="28"/>
  <c r="I265" i="28"/>
  <c r="K264" i="28"/>
  <c r="J264" i="28"/>
  <c r="I264" i="28"/>
  <c r="K263" i="28"/>
  <c r="J263" i="28"/>
  <c r="I263" i="28"/>
  <c r="K262" i="28"/>
  <c r="J262" i="28"/>
  <c r="I262" i="28"/>
  <c r="K261" i="28"/>
  <c r="J261" i="28"/>
  <c r="I261" i="28"/>
  <c r="K260" i="28"/>
  <c r="J260" i="28"/>
  <c r="I260" i="28"/>
  <c r="K259" i="28"/>
  <c r="J259" i="28"/>
  <c r="I259" i="28"/>
  <c r="K258" i="28"/>
  <c r="J258" i="28"/>
  <c r="I258" i="28"/>
  <c r="K257" i="28"/>
  <c r="J257" i="28"/>
  <c r="I257" i="28"/>
  <c r="K256" i="28"/>
  <c r="J256" i="28"/>
  <c r="I256" i="28"/>
  <c r="K271" i="28"/>
  <c r="J271" i="28"/>
  <c r="I271" i="28"/>
  <c r="K270" i="28"/>
  <c r="J270" i="28"/>
  <c r="I270" i="28"/>
  <c r="K269" i="28"/>
  <c r="J269" i="28"/>
  <c r="I269" i="28"/>
  <c r="K268" i="28"/>
  <c r="J268" i="28"/>
  <c r="I268" i="28"/>
  <c r="K275" i="28"/>
  <c r="J275" i="28"/>
  <c r="I275" i="28"/>
  <c r="K274" i="28"/>
  <c r="J274" i="28"/>
  <c r="I274" i="28"/>
  <c r="K273" i="28"/>
  <c r="J273" i="28"/>
  <c r="I273" i="28"/>
  <c r="K272" i="28"/>
  <c r="J272" i="28"/>
  <c r="I272" i="28"/>
  <c r="K277" i="28"/>
  <c r="J277" i="28"/>
  <c r="I277" i="28"/>
  <c r="K276" i="28"/>
  <c r="J276" i="28"/>
  <c r="I276" i="28"/>
  <c r="K278" i="28"/>
  <c r="J278" i="28"/>
  <c r="I278" i="28"/>
  <c r="K279" i="28"/>
  <c r="J279" i="28"/>
  <c r="I279" i="28"/>
  <c r="K255" i="28" l="1"/>
  <c r="J255" i="28"/>
  <c r="I255" i="28"/>
  <c r="K254" i="28"/>
  <c r="J254" i="28"/>
  <c r="I254" i="28"/>
  <c r="K253" i="28"/>
  <c r="J253" i="28"/>
  <c r="I253" i="28"/>
  <c r="K252" i="28"/>
  <c r="J252" i="28"/>
  <c r="I252" i="28"/>
  <c r="K251" i="28"/>
  <c r="J251" i="28"/>
  <c r="I251" i="28"/>
  <c r="K250" i="28"/>
  <c r="J250" i="28"/>
  <c r="I250" i="28"/>
  <c r="K249" i="28"/>
  <c r="J249" i="28"/>
  <c r="I249" i="28"/>
  <c r="K248" i="28"/>
  <c r="J248" i="28"/>
  <c r="I248" i="28"/>
  <c r="K247" i="28"/>
  <c r="J247" i="28"/>
  <c r="I247" i="28"/>
  <c r="K246" i="28"/>
  <c r="J246" i="28"/>
  <c r="I246" i="28"/>
  <c r="K245" i="28"/>
  <c r="J245" i="28"/>
  <c r="I245" i="28"/>
  <c r="K244" i="28"/>
  <c r="J244" i="28"/>
  <c r="I244" i="28"/>
  <c r="K243" i="28"/>
  <c r="J243" i="28"/>
  <c r="I243" i="28"/>
  <c r="K242" i="28"/>
  <c r="J242" i="28"/>
  <c r="I242" i="28"/>
  <c r="K241" i="28"/>
  <c r="J241" i="28"/>
  <c r="I241" i="28"/>
  <c r="K240" i="28"/>
  <c r="J240" i="28"/>
  <c r="I240" i="28"/>
  <c r="K239" i="28"/>
  <c r="J239" i="28"/>
  <c r="I239" i="28"/>
  <c r="K238" i="28"/>
  <c r="J238" i="28"/>
  <c r="I238" i="28"/>
  <c r="K237" i="28"/>
  <c r="J237" i="28"/>
  <c r="I237" i="28"/>
  <c r="K236" i="28"/>
  <c r="J236" i="28"/>
  <c r="I236" i="28"/>
  <c r="K235" i="28"/>
  <c r="J235" i="28"/>
  <c r="I235" i="28"/>
  <c r="K234" i="28"/>
  <c r="J234" i="28"/>
  <c r="I234" i="28"/>
  <c r="K233" i="28"/>
  <c r="J233" i="28"/>
  <c r="I233" i="28"/>
  <c r="K232" i="28"/>
  <c r="J232" i="28"/>
  <c r="I232" i="28"/>
  <c r="K231" i="28"/>
  <c r="J231" i="28"/>
  <c r="I231" i="28"/>
  <c r="K230" i="28"/>
  <c r="J230" i="28"/>
  <c r="I230" i="28"/>
  <c r="K229" i="28"/>
  <c r="J229" i="28"/>
  <c r="I229" i="28"/>
  <c r="K228" i="28"/>
  <c r="J228" i="28"/>
  <c r="I228" i="28"/>
  <c r="K227" i="28"/>
  <c r="J227" i="28"/>
  <c r="I227" i="28"/>
  <c r="K226" i="28"/>
  <c r="J226" i="28"/>
  <c r="I226" i="28"/>
  <c r="K225" i="28"/>
  <c r="J225" i="28"/>
  <c r="I225" i="28"/>
  <c r="K224" i="28"/>
  <c r="J224" i="28"/>
  <c r="I224" i="28"/>
  <c r="K223" i="28"/>
  <c r="J223" i="28"/>
  <c r="I223" i="28"/>
  <c r="K222" i="28"/>
  <c r="J222" i="28"/>
  <c r="I222" i="28"/>
  <c r="K221" i="28"/>
  <c r="J221" i="28"/>
  <c r="I221" i="28"/>
  <c r="K220" i="28"/>
  <c r="J220" i="28"/>
  <c r="I220" i="28"/>
  <c r="K219" i="28"/>
  <c r="J219" i="28"/>
  <c r="I219" i="28"/>
  <c r="K218" i="28"/>
  <c r="J218" i="28"/>
  <c r="I218" i="28"/>
  <c r="K217" i="28"/>
  <c r="J217" i="28"/>
  <c r="I217" i="28"/>
  <c r="K216" i="28"/>
  <c r="J216" i="28"/>
  <c r="I216" i="28"/>
  <c r="K215" i="28"/>
  <c r="J215" i="28"/>
  <c r="I215" i="28"/>
  <c r="K214" i="28"/>
  <c r="J214" i="28"/>
  <c r="I214" i="28"/>
  <c r="K213" i="28"/>
  <c r="J213" i="28"/>
  <c r="I213" i="28"/>
  <c r="K212" i="28"/>
  <c r="J212" i="28"/>
  <c r="I212" i="28"/>
  <c r="K211" i="28"/>
  <c r="J211" i="28"/>
  <c r="I211" i="28"/>
  <c r="K210" i="28"/>
  <c r="J210" i="28"/>
  <c r="I210" i="28"/>
  <c r="K209" i="28"/>
  <c r="J209" i="28"/>
  <c r="I209" i="28"/>
  <c r="K208" i="28"/>
  <c r="J208" i="28"/>
  <c r="I208" i="28"/>
  <c r="K207" i="28"/>
  <c r="J207" i="28"/>
  <c r="I207" i="28"/>
  <c r="K206" i="28"/>
  <c r="J206" i="28"/>
  <c r="I206" i="28"/>
  <c r="K205" i="28"/>
  <c r="J205" i="28"/>
  <c r="I205" i="28"/>
  <c r="K204" i="28"/>
  <c r="J204" i="28"/>
  <c r="I204" i="28"/>
  <c r="K203" i="28"/>
  <c r="J203" i="28"/>
  <c r="I203" i="28"/>
  <c r="K202" i="28"/>
  <c r="J202" i="28"/>
  <c r="I202" i="28"/>
  <c r="K201" i="28"/>
  <c r="J201" i="28"/>
  <c r="I201" i="28"/>
  <c r="K200" i="28"/>
  <c r="J200" i="28"/>
  <c r="I200" i="28"/>
  <c r="K199" i="28"/>
  <c r="J199" i="28"/>
  <c r="I199" i="28"/>
  <c r="K198" i="28"/>
  <c r="J198" i="28"/>
  <c r="I198" i="28"/>
  <c r="K197" i="28"/>
  <c r="J197" i="28"/>
  <c r="I197" i="28"/>
  <c r="K196" i="28"/>
  <c r="J196" i="28"/>
  <c r="I196" i="28"/>
  <c r="K195" i="28"/>
  <c r="J195" i="28"/>
  <c r="I195" i="28"/>
  <c r="K194" i="28"/>
  <c r="J194" i="28"/>
  <c r="I194" i="28"/>
  <c r="K193" i="28"/>
  <c r="J193" i="28"/>
  <c r="I193" i="28"/>
  <c r="K192" i="28"/>
  <c r="J192" i="28"/>
  <c r="I192" i="28"/>
  <c r="K191" i="28"/>
  <c r="J191" i="28"/>
  <c r="I191" i="28"/>
  <c r="K190" i="28"/>
  <c r="J190" i="28"/>
  <c r="I190" i="28"/>
  <c r="K189" i="28"/>
  <c r="J189" i="28"/>
  <c r="I189" i="28"/>
  <c r="K188" i="28"/>
  <c r="J188" i="28"/>
  <c r="I188" i="28"/>
  <c r="K187" i="28"/>
  <c r="J187" i="28"/>
  <c r="I187" i="28"/>
  <c r="K186" i="28"/>
  <c r="J186" i="28"/>
  <c r="I186" i="28"/>
  <c r="K185" i="28"/>
  <c r="J185" i="28"/>
  <c r="I185" i="28"/>
  <c r="K184" i="28"/>
  <c r="J184" i="28"/>
  <c r="I184" i="28"/>
  <c r="K183" i="28"/>
  <c r="J183" i="28"/>
  <c r="I183" i="28"/>
  <c r="K182" i="28"/>
  <c r="J182" i="28"/>
  <c r="I182" i="28"/>
  <c r="K181" i="28"/>
  <c r="J181" i="28"/>
  <c r="I181" i="28"/>
  <c r="K180" i="28"/>
  <c r="J180" i="28"/>
  <c r="I180" i="28"/>
  <c r="K179" i="28"/>
  <c r="J179" i="28"/>
  <c r="I179" i="28"/>
  <c r="K178" i="28"/>
  <c r="J178" i="28"/>
  <c r="I178" i="28"/>
  <c r="K177" i="28"/>
  <c r="J177" i="28"/>
  <c r="I177" i="28"/>
  <c r="K176" i="28"/>
  <c r="J176" i="28"/>
  <c r="I176" i="28"/>
  <c r="K175" i="28"/>
  <c r="J175" i="28"/>
  <c r="I175" i="28"/>
  <c r="K174" i="28"/>
  <c r="J174" i="28"/>
  <c r="I174" i="28"/>
  <c r="K173" i="28"/>
  <c r="J173" i="28"/>
  <c r="I173" i="28"/>
  <c r="K172" i="28"/>
  <c r="J172" i="28"/>
  <c r="I172" i="28"/>
  <c r="K171" i="28"/>
  <c r="J171" i="28"/>
  <c r="I171" i="28"/>
  <c r="K170" i="28"/>
  <c r="J170" i="28"/>
  <c r="I170" i="28"/>
  <c r="K169" i="28"/>
  <c r="J169" i="28"/>
  <c r="I169" i="28"/>
  <c r="K168" i="28"/>
  <c r="J168" i="28"/>
  <c r="I168" i="28"/>
  <c r="K167" i="28"/>
  <c r="J167" i="28"/>
  <c r="I167" i="28"/>
  <c r="K166" i="28"/>
  <c r="J166" i="28"/>
  <c r="I166" i="28"/>
  <c r="K165" i="28"/>
  <c r="J165" i="28"/>
  <c r="I165" i="28"/>
  <c r="K164" i="28"/>
  <c r="J164" i="28"/>
  <c r="I164" i="28"/>
  <c r="K163" i="28"/>
  <c r="J163" i="28"/>
  <c r="I163" i="28"/>
  <c r="K162" i="28"/>
  <c r="J162" i="28"/>
  <c r="I162" i="28"/>
  <c r="K161" i="28"/>
  <c r="J161" i="28"/>
  <c r="I161" i="28"/>
  <c r="K160" i="28"/>
  <c r="J160" i="28"/>
  <c r="I160" i="28"/>
  <c r="K159" i="28"/>
  <c r="J159" i="28"/>
  <c r="I159" i="28"/>
  <c r="K158" i="28"/>
  <c r="J158" i="28"/>
  <c r="I158" i="28"/>
  <c r="K157" i="28"/>
  <c r="J157" i="28"/>
  <c r="I157" i="28"/>
  <c r="K156" i="28"/>
  <c r="J156" i="28"/>
  <c r="I156" i="28"/>
  <c r="K155" i="28"/>
  <c r="J155" i="28"/>
  <c r="I155" i="28"/>
  <c r="K154" i="28"/>
  <c r="J154" i="28"/>
  <c r="I154" i="28"/>
  <c r="K153" i="28"/>
  <c r="J153" i="28"/>
  <c r="I153" i="28"/>
  <c r="K152" i="28"/>
  <c r="J152" i="28"/>
  <c r="I152" i="28"/>
  <c r="K151" i="28"/>
  <c r="J151" i="28"/>
  <c r="I151" i="28"/>
  <c r="K150" i="28"/>
  <c r="J150" i="28"/>
  <c r="I150" i="28"/>
  <c r="K149" i="28"/>
  <c r="J149" i="28"/>
  <c r="I149" i="28"/>
  <c r="K148" i="28"/>
  <c r="J148" i="28"/>
  <c r="I148" i="28"/>
  <c r="K147" i="28"/>
  <c r="J147" i="28"/>
  <c r="I147" i="28"/>
  <c r="K146" i="28"/>
  <c r="J146" i="28"/>
  <c r="I146" i="28"/>
  <c r="K145" i="28"/>
  <c r="J145" i="28"/>
  <c r="I145" i="28"/>
  <c r="K144" i="28"/>
  <c r="J144" i="28"/>
  <c r="I144" i="28"/>
  <c r="K143" i="28"/>
  <c r="J143" i="28"/>
  <c r="I143" i="28"/>
  <c r="K142" i="28"/>
  <c r="J142" i="28"/>
  <c r="I142" i="28"/>
  <c r="K141" i="28"/>
  <c r="J141" i="28"/>
  <c r="I141" i="28"/>
  <c r="K140" i="28"/>
  <c r="J140" i="28"/>
  <c r="I140" i="28"/>
  <c r="K139" i="28"/>
  <c r="J139" i="28"/>
  <c r="I139" i="28"/>
  <c r="K138" i="28"/>
  <c r="J138" i="28"/>
  <c r="I138" i="28"/>
  <c r="K137" i="28"/>
  <c r="J137" i="28"/>
  <c r="I137" i="28"/>
  <c r="K136" i="28"/>
  <c r="J136" i="28"/>
  <c r="I136" i="28"/>
  <c r="K135" i="28"/>
  <c r="J135" i="28"/>
  <c r="I135" i="28"/>
  <c r="K134" i="28"/>
  <c r="J134" i="28"/>
  <c r="I134" i="28"/>
  <c r="K133" i="28"/>
  <c r="J133" i="28"/>
  <c r="I133" i="28"/>
  <c r="K132" i="28"/>
  <c r="J132" i="28"/>
  <c r="I132" i="28"/>
  <c r="K131" i="28"/>
  <c r="J131" i="28"/>
  <c r="I131" i="28"/>
  <c r="K130" i="28"/>
  <c r="J130" i="28"/>
  <c r="I130" i="28"/>
  <c r="K129" i="28"/>
  <c r="J129" i="28"/>
  <c r="I129" i="28"/>
  <c r="K128" i="28"/>
  <c r="J128" i="28"/>
  <c r="I128" i="28"/>
  <c r="K127" i="28"/>
  <c r="J127" i="28"/>
  <c r="I127" i="28"/>
  <c r="K126" i="28"/>
  <c r="J126" i="28"/>
  <c r="I126" i="28"/>
  <c r="K125" i="28"/>
  <c r="J125" i="28"/>
  <c r="I125" i="28"/>
  <c r="K124" i="28"/>
  <c r="J124" i="28"/>
  <c r="I124" i="28"/>
  <c r="K123" i="28"/>
  <c r="J123" i="28"/>
  <c r="I123" i="28"/>
  <c r="K122" i="28"/>
  <c r="J122" i="28"/>
  <c r="I122" i="28"/>
  <c r="K121" i="28"/>
  <c r="J121" i="28"/>
  <c r="I121" i="28"/>
  <c r="K120" i="28"/>
  <c r="J120" i="28"/>
  <c r="I120" i="28"/>
  <c r="K119" i="28"/>
  <c r="J119" i="28"/>
  <c r="I119" i="28"/>
  <c r="K118" i="28"/>
  <c r="J118" i="28"/>
  <c r="I118" i="28"/>
  <c r="K117" i="28"/>
  <c r="J117" i="28"/>
  <c r="I117" i="28"/>
  <c r="K116" i="28"/>
  <c r="J116" i="28"/>
  <c r="I116" i="28"/>
  <c r="K115" i="28"/>
  <c r="J115" i="28"/>
  <c r="I115" i="28"/>
  <c r="K114" i="28"/>
  <c r="J114" i="28"/>
  <c r="I114" i="28"/>
  <c r="K113" i="28"/>
  <c r="J113" i="28"/>
  <c r="I113" i="28"/>
  <c r="K112" i="28"/>
  <c r="J112" i="28"/>
  <c r="I112" i="28"/>
  <c r="K111" i="28"/>
  <c r="J111" i="28"/>
  <c r="I111" i="28"/>
  <c r="K110" i="28"/>
  <c r="J110" i="28"/>
  <c r="I110" i="28"/>
  <c r="K109" i="28"/>
  <c r="J109" i="28"/>
  <c r="I109" i="28"/>
  <c r="K108" i="28"/>
  <c r="J108" i="28"/>
  <c r="I108" i="28"/>
  <c r="K107" i="28"/>
  <c r="J107" i="28"/>
  <c r="I107" i="28"/>
  <c r="K106" i="28"/>
  <c r="J106" i="28"/>
  <c r="I106" i="28"/>
  <c r="K105" i="28"/>
  <c r="J105" i="28"/>
  <c r="I105" i="28"/>
  <c r="K104" i="28"/>
  <c r="J104" i="28"/>
  <c r="I104" i="28"/>
  <c r="K103" i="28"/>
  <c r="J103" i="28"/>
  <c r="I103" i="28"/>
  <c r="K102" i="28"/>
  <c r="J102" i="28"/>
  <c r="I102" i="28"/>
  <c r="K101" i="28"/>
  <c r="J101" i="28"/>
  <c r="I101" i="28"/>
  <c r="K100" i="28"/>
  <c r="J100" i="28"/>
  <c r="I100" i="28"/>
  <c r="K99" i="28"/>
  <c r="J99" i="28"/>
  <c r="I99" i="28"/>
  <c r="K98" i="28"/>
  <c r="J98" i="28"/>
  <c r="I98" i="28"/>
  <c r="K97" i="28"/>
  <c r="J97" i="28"/>
  <c r="I97" i="28"/>
  <c r="K96" i="28"/>
  <c r="J96" i="28"/>
  <c r="I96" i="28"/>
  <c r="K95" i="28"/>
  <c r="J95" i="28"/>
  <c r="I95" i="28"/>
  <c r="K94" i="28"/>
  <c r="J94" i="28"/>
  <c r="I94" i="28"/>
  <c r="K93" i="28"/>
  <c r="J93" i="28"/>
  <c r="I93" i="28"/>
  <c r="K92" i="28"/>
  <c r="J92" i="28"/>
  <c r="I92" i="28"/>
  <c r="K91" i="28"/>
  <c r="J91" i="28"/>
  <c r="I91" i="28"/>
  <c r="K90" i="28"/>
  <c r="J90" i="28"/>
  <c r="I90" i="28"/>
  <c r="K89" i="28"/>
  <c r="J89" i="28"/>
  <c r="I89" i="28"/>
  <c r="K88" i="28"/>
  <c r="J88" i="28"/>
  <c r="I88" i="28"/>
  <c r="K87" i="28"/>
  <c r="J87" i="28"/>
  <c r="I87" i="28"/>
  <c r="K86" i="28"/>
  <c r="J86" i="28"/>
  <c r="I86" i="28"/>
  <c r="K85" i="28"/>
  <c r="J85" i="28"/>
  <c r="I85" i="28"/>
  <c r="K84" i="28"/>
  <c r="J84" i="28"/>
  <c r="I84" i="28"/>
  <c r="K83" i="28"/>
  <c r="J83" i="28"/>
  <c r="I83" i="28"/>
  <c r="K82" i="28"/>
  <c r="J82" i="28"/>
  <c r="I82" i="28"/>
  <c r="K81" i="28"/>
  <c r="J81" i="28"/>
  <c r="I81" i="28"/>
  <c r="K80" i="28"/>
  <c r="J80" i="28"/>
  <c r="I80" i="28"/>
  <c r="K79" i="28"/>
  <c r="J79" i="28"/>
  <c r="I79" i="28"/>
  <c r="K78" i="28"/>
  <c r="J78" i="28"/>
  <c r="I78" i="28"/>
  <c r="K77" i="28"/>
  <c r="J77" i="28"/>
  <c r="I77" i="28"/>
  <c r="K76" i="28"/>
  <c r="J76" i="28"/>
  <c r="I76" i="28"/>
  <c r="K75" i="28"/>
  <c r="J75" i="28"/>
  <c r="I75" i="28"/>
  <c r="K74" i="28"/>
  <c r="J74" i="28"/>
  <c r="I74" i="28"/>
  <c r="K73" i="28"/>
  <c r="J73" i="28"/>
  <c r="I73" i="28"/>
  <c r="K72" i="28"/>
  <c r="J72" i="28"/>
  <c r="I72" i="28"/>
  <c r="K71" i="28"/>
  <c r="J71" i="28"/>
  <c r="I71" i="28"/>
  <c r="K70" i="28"/>
  <c r="J70" i="28"/>
  <c r="I70" i="28"/>
  <c r="K69" i="28"/>
  <c r="J69" i="28"/>
  <c r="I69" i="28"/>
  <c r="K68" i="28"/>
  <c r="J68" i="28"/>
  <c r="I68" i="28"/>
  <c r="K67" i="28"/>
  <c r="J67" i="28"/>
  <c r="I67" i="28"/>
  <c r="K66" i="28"/>
  <c r="J66" i="28"/>
  <c r="I66" i="28"/>
  <c r="K65" i="28"/>
  <c r="J65" i="28"/>
  <c r="I65" i="28"/>
  <c r="K64" i="28"/>
  <c r="J64" i="28"/>
  <c r="I64" i="28"/>
  <c r="K63" i="28"/>
  <c r="J63" i="28"/>
  <c r="I63" i="28"/>
  <c r="K62" i="28"/>
  <c r="J62" i="28"/>
  <c r="I62" i="28"/>
  <c r="K61" i="28"/>
  <c r="J61" i="28"/>
  <c r="I61" i="28"/>
  <c r="K60" i="28"/>
  <c r="J60" i="28"/>
  <c r="I60" i="28"/>
  <c r="K59" i="28"/>
  <c r="J59" i="28"/>
  <c r="I59" i="28"/>
  <c r="K58" i="28"/>
  <c r="J58" i="28"/>
  <c r="I58" i="28"/>
  <c r="K57" i="28"/>
  <c r="J57" i="28"/>
  <c r="I57" i="28"/>
  <c r="K56" i="28"/>
  <c r="J56" i="28"/>
  <c r="I56" i="28"/>
  <c r="K55" i="28"/>
  <c r="J55" i="28"/>
  <c r="I55" i="28"/>
  <c r="K54" i="28"/>
  <c r="J54" i="28"/>
  <c r="I54" i="28"/>
  <c r="K53" i="28"/>
  <c r="J53" i="28"/>
  <c r="I53" i="28"/>
  <c r="K52" i="28"/>
  <c r="J52" i="28"/>
  <c r="I52" i="28"/>
  <c r="K51" i="28"/>
  <c r="J51" i="28"/>
  <c r="I51" i="28"/>
  <c r="K50" i="28"/>
  <c r="J50" i="28"/>
  <c r="I50" i="28"/>
  <c r="K49" i="28"/>
  <c r="J49" i="28"/>
  <c r="I49" i="28"/>
  <c r="K48" i="28"/>
  <c r="J48" i="28"/>
  <c r="I48" i="28"/>
  <c r="K47" i="28"/>
  <c r="J47" i="28"/>
  <c r="I47" i="28"/>
  <c r="K46" i="28"/>
  <c r="J46" i="28"/>
  <c r="I46" i="28"/>
  <c r="K45" i="28"/>
  <c r="J45" i="28"/>
  <c r="I45" i="28"/>
  <c r="K44" i="28"/>
  <c r="J44" i="28"/>
  <c r="I44" i="28"/>
  <c r="K43" i="28"/>
  <c r="J43" i="28"/>
  <c r="I43" i="28"/>
  <c r="K42" i="28"/>
  <c r="J42" i="28"/>
  <c r="I42" i="28"/>
  <c r="K41" i="28"/>
  <c r="J41" i="28"/>
  <c r="I41" i="28"/>
  <c r="K40" i="28"/>
  <c r="J40" i="28"/>
  <c r="I40" i="28"/>
  <c r="K39" i="28"/>
  <c r="J39" i="28"/>
  <c r="I39" i="28"/>
  <c r="K38" i="28"/>
  <c r="J38" i="28"/>
  <c r="I38" i="28"/>
  <c r="K37" i="28"/>
  <c r="J37" i="28"/>
  <c r="I37" i="28"/>
  <c r="K36" i="28"/>
  <c r="J36" i="28"/>
  <c r="I36" i="28"/>
  <c r="K35" i="28"/>
  <c r="J35" i="28"/>
  <c r="I35" i="28"/>
  <c r="K34" i="28"/>
  <c r="J34" i="28"/>
  <c r="I34" i="28"/>
  <c r="K33" i="28"/>
  <c r="J33" i="28"/>
  <c r="I33" i="28"/>
  <c r="K32" i="28"/>
  <c r="J32" i="28"/>
  <c r="I32" i="28"/>
  <c r="K31" i="28"/>
  <c r="J31" i="28"/>
  <c r="I31" i="28"/>
  <c r="K30" i="28"/>
  <c r="J30" i="28"/>
  <c r="I30" i="28"/>
  <c r="K29" i="28"/>
  <c r="J29" i="28"/>
  <c r="I29" i="28"/>
  <c r="K28" i="28"/>
  <c r="J28" i="28"/>
  <c r="I28" i="28"/>
  <c r="K27" i="28"/>
  <c r="J27" i="28"/>
  <c r="I27" i="28"/>
  <c r="K26" i="28"/>
  <c r="J26" i="28"/>
  <c r="I26" i="28"/>
  <c r="K25" i="28"/>
  <c r="J25" i="28"/>
  <c r="I25" i="28"/>
  <c r="K24" i="28"/>
  <c r="J24" i="28"/>
  <c r="I24" i="28"/>
  <c r="K23" i="28"/>
  <c r="J23" i="28"/>
  <c r="I23" i="28"/>
  <c r="K22" i="28"/>
  <c r="J22" i="28"/>
  <c r="I22" i="28"/>
  <c r="K21" i="28"/>
  <c r="J21" i="28"/>
  <c r="I21" i="28"/>
  <c r="K20" i="28"/>
  <c r="J20" i="28"/>
  <c r="I20" i="28"/>
  <c r="K19" i="28"/>
  <c r="J19" i="28"/>
  <c r="I19" i="28"/>
  <c r="K18" i="28"/>
  <c r="J18" i="28"/>
  <c r="I18" i="28"/>
  <c r="K17" i="28"/>
  <c r="J17" i="28"/>
  <c r="I17" i="28"/>
  <c r="K16" i="28"/>
  <c r="J16" i="28"/>
  <c r="I16" i="28"/>
  <c r="K15" i="28"/>
  <c r="J15" i="28"/>
  <c r="I15" i="28"/>
  <c r="K14" i="28"/>
  <c r="J14" i="28"/>
  <c r="I14" i="28"/>
  <c r="K13" i="28"/>
  <c r="J13" i="28"/>
  <c r="I13" i="28"/>
  <c r="K12" i="28"/>
  <c r="J12" i="28"/>
  <c r="I12" i="28"/>
  <c r="K11" i="28"/>
  <c r="J11" i="28"/>
  <c r="I11" i="28"/>
  <c r="K10" i="28"/>
  <c r="J10" i="28"/>
  <c r="I10" i="28"/>
  <c r="K9" i="28"/>
  <c r="J9" i="28"/>
  <c r="I9" i="28"/>
  <c r="K8" i="28"/>
  <c r="J8" i="28"/>
  <c r="I8" i="28"/>
  <c r="K7" i="28"/>
  <c r="J7" i="28"/>
  <c r="I7" i="28"/>
  <c r="K6" i="28"/>
  <c r="J6" i="28"/>
  <c r="I6" i="28"/>
  <c r="K5" i="28"/>
  <c r="J5" i="28"/>
  <c r="I5" i="28"/>
  <c r="K4" i="28"/>
  <c r="J4" i="28"/>
  <c r="I4" i="28"/>
  <c r="K3" i="28"/>
  <c r="J3" i="28"/>
  <c r="I3" i="28"/>
</calcChain>
</file>

<file path=xl/sharedStrings.xml><?xml version="1.0" encoding="utf-8"?>
<sst xmlns="http://schemas.openxmlformats.org/spreadsheetml/2006/main" count="1909" uniqueCount="906">
  <si>
    <t>Vraag</t>
  </si>
  <si>
    <t>Welke oplossingen heeft de markt voor de gestelde doelstelling?</t>
  </si>
  <si>
    <t>Wat zijn innovatieve of alternatieve oplossingsrichtingen voor de doelstelling?</t>
  </si>
  <si>
    <t>Jong volwassen</t>
  </si>
  <si>
    <t>Wat zouden goede kwalitatieve gunningscriteria kunnen zijn?</t>
  </si>
  <si>
    <t>Welk meest prangend advies/adviezen (maximaal 5) zou u ons willen geven?</t>
  </si>
  <si>
    <t>Omschrijving</t>
  </si>
  <si>
    <t>Doel</t>
  </si>
  <si>
    <t>Doorontwikkeld</t>
  </si>
  <si>
    <t>Eis</t>
  </si>
  <si>
    <t>Opmerking</t>
  </si>
  <si>
    <t>Antwoord</t>
  </si>
  <si>
    <t>Opmerkingen</t>
  </si>
  <si>
    <t>Bereid te ontwikkelen</t>
  </si>
  <si>
    <t>Nieuw</t>
  </si>
  <si>
    <t>Volledig uitgewerkt en in de praktijk ervaren de gebruikers dat het naar tevredenheid in gebruik is.</t>
  </si>
  <si>
    <t>Concept uitgewerkt, waarbij de eerste positieve ervaringen van gebruikers beschikbaar zijn. De stap naar doorontwikkeld vindt binnen een half jaar plaats.</t>
  </si>
  <si>
    <t>Fase</t>
  </si>
  <si>
    <t>Verwerken als</t>
  </si>
  <si>
    <t>Tonen tijdens</t>
  </si>
  <si>
    <t>De methodiek is bij implementatie volledig beschikbaar binnen de standaard software</t>
  </si>
  <si>
    <t>Eis bij implementatie</t>
  </si>
  <si>
    <t>Nog geen ervaring op dit deel en ook niet bekend of dit wordt ontwikkeld.</t>
  </si>
  <si>
    <t>Wens</t>
  </si>
  <si>
    <t>Tonen tijdens demonstratie, verificatie en oplevering.</t>
  </si>
  <si>
    <t>Tonen tijdens verificatie.</t>
  </si>
  <si>
    <t>Bij verificatie aantonen dat dit in ontwikkeling is en bij oplevering volledig operationeel zal zijn.</t>
  </si>
  <si>
    <t>Kan niet worden aangetoond tijdens de demonstratie/verificatie/oplevering het operationeel is.</t>
  </si>
  <si>
    <t>MethodiekID</t>
  </si>
  <si>
    <t>MethodiekGroepID</t>
  </si>
  <si>
    <t>Methodiek</t>
  </si>
  <si>
    <t>Definitie</t>
  </si>
  <si>
    <t>Toelichting</t>
  </si>
  <si>
    <t>Inspecteren Verharding</t>
  </si>
  <si>
    <t>Globale visuele inspectie 2011 (publicatie 146b)</t>
  </si>
  <si>
    <t>Visuele inspectie conform publicatie 146b.</t>
  </si>
  <si>
    <t xml:space="preserve">Op basis van de huidige inspectiemethodiek blijven wegvakken van belang, omdat de schade gerelateerd is aan een lengte. Wegvakken moet men nog niet laten vervallen. Goed bepalen hoe hiermee om te gaan en waar objecten worden doorsneden. Vaak zijn deze in het BOR-systeem aanwezig, maar (nog) niet in de geovoorziening. Op termijn is dit waarschijnlijk niet meer nodig, omdat dit dan (automatisch) kan plaatsvinden en de inspectie aan het object per wegvak hangt. </t>
  </si>
  <si>
    <t>Inspecteren Spelen</t>
  </si>
  <si>
    <t>Inspectie conform Warenwetbesluit Attractie- en Speeltestellen (WAS)</t>
  </si>
  <si>
    <t>Inspectie conform Warenwetbesluit Attractie- en Speeltestellen (WAS).</t>
  </si>
  <si>
    <t>Het maken van onderscheid tussen visueel, technisch-functioneel en groot onderhoud bij inspecties. De inspecties dienen los, maar ook gecombineerd uitgevoerd te kunnen worden.</t>
  </si>
  <si>
    <t>Beeldkwaliteit</t>
  </si>
  <si>
    <t>Kwaliteitscatalogus Openbare Ruimte (KOR) (publicatie 323)</t>
  </si>
  <si>
    <t>Kwaliteitscatalogus openbare ruimte 2013 - Standaardkwaliteitsniveaus voor onderhoud.</t>
  </si>
  <si>
    <t>Onderdelen van de KOR komen ook vaak voor bij andere inspecties. Het is van belang dat de KOR op één locatie kan worden beheerd.</t>
  </si>
  <si>
    <t>Plannen en begroten Verharding</t>
  </si>
  <si>
    <t>Wegbeheer 2011 (publicatie 147)</t>
  </si>
  <si>
    <t>Plannen en begroten conform publicatie 147.</t>
  </si>
  <si>
    <t>Houdt rekening met een overgangsfase van Wegbeheersystematiek 2011 (publicatie 146 en 147) naar de Wegbeheersystematiek 2019 (WBS 2019) en Algemene Beheersystematiek Verhardingen (ABS-V), zodat hier binnen een jaar na implemenatie mee gewerkt kan worden.</t>
  </si>
  <si>
    <t>Kwaliteitsniveaus</t>
  </si>
  <si>
    <t>Alternatieven voor kwaliteitsniveaus berekenen en visueel maken.</t>
  </si>
  <si>
    <t>Met het BOR-beheersysteem alternatieven kunnen invoeren en deze kunnen vergelijken met het aanwezige kwaliteitsniveau. De resultaten hiervan kunnen adminstratief onderbouwd en grafisch beschikbaar gemaakt worden.</t>
  </si>
  <si>
    <t>Werkzaamheden vanuit inspectie kunnen aangeven</t>
  </si>
  <si>
    <t>Vanuit de inspectie een voorstel van maatregelen kunnen vermelden.</t>
  </si>
  <si>
    <t>GWSW</t>
  </si>
  <si>
    <t>Werken conform GWSW.</t>
  </si>
  <si>
    <t>BVC-inspectie</t>
  </si>
  <si>
    <t>BVC Norminstituut Bomen met aanvullingen</t>
  </si>
  <si>
    <t>Boomveiligheidscontrole conform het Normeninstituut Bomen met aanvullingen vanuit de organisatie.</t>
  </si>
  <si>
    <t>GRIB voor inspecties</t>
  </si>
  <si>
    <t>Het beheerpakket GRIB als extra applicatie gebruiken om inspecties uit te voeren en deze informatie verwerken in het BOR-beheersysteem.</t>
  </si>
  <si>
    <t>Inspecteren Bomen</t>
  </si>
  <si>
    <t>Eikenprocessierups inspectie (EPR)</t>
  </si>
  <si>
    <t>Inspectie eikenprocessierups (EPR) om de locatie en de ernst te registreren en in relatie met de uitgevoerde maatregelen de ontwikkelingen ook als gevolg van uitgevoerde maatregelen te kunnen voeren.</t>
  </si>
  <si>
    <t>Inspecteren Civiele constructies</t>
  </si>
  <si>
    <t>Inspectie NEN 2767</t>
  </si>
  <si>
    <t>Visuele inspectie gebaseerd op NEN2767.</t>
  </si>
  <si>
    <t>Visuele inspectie beschoeiingen (boven en onder water)</t>
  </si>
  <si>
    <t>Visuele inspectie beschoeiingen (boven en onder water) gebaseerd op NEN2767.</t>
  </si>
  <si>
    <t>Inspectie van veiligheidsvoorzieningen</t>
  </si>
  <si>
    <t>Visuele inspectie veiligheidsvoorzieningen gebaseerd op NEN2767.</t>
  </si>
  <si>
    <t>Inspectie Natuurvriendelijke oevers,  etc.</t>
  </si>
  <si>
    <t>Visuele inspectie natuurvriendelijke oevers gebaseerd op NEN2767.</t>
  </si>
  <si>
    <t>Cyclisch plannen</t>
  </si>
  <si>
    <t>Cyclisch plannen bomen</t>
  </si>
  <si>
    <t>Cyclische planning en kosten van bomen.</t>
  </si>
  <si>
    <t>De cyclische planning kan zelf worden opgesteld en gevuld op basis van objectgegevens (objecttype, attributen en domeinwaarden), waarbij de periode en de kosten verwerkt kunnen worden. Het systeem rekent met deze cyclische planning.</t>
  </si>
  <si>
    <t>Cyclisch plannen groen</t>
  </si>
  <si>
    <t>Cyclische planning en kosten van groen.</t>
  </si>
  <si>
    <t>Cyclisch plannen wegen</t>
  </si>
  <si>
    <t>Cyclische planning en kosten van wegen.</t>
  </si>
  <si>
    <t>Cyclisch plannen water</t>
  </si>
  <si>
    <t>Cyclische planning en kosten van water.</t>
  </si>
  <si>
    <t>Werkpakketten</t>
  </si>
  <si>
    <t>Werkpakketten bomen</t>
  </si>
  <si>
    <t>Een verzameling maatregelen incl. normen en tarieven die opgesteld is met het oogmerk een uniek doel te bereiken binnen een gesteld tijdslimiet. Er kan met meerdere tarievenlijsten gerekend worden.</t>
  </si>
  <si>
    <t>Werkpakketten groen</t>
  </si>
  <si>
    <t>Werkpakketten water</t>
  </si>
  <si>
    <t>Plannen en begroten Groen</t>
  </si>
  <si>
    <t>Groenbeheersystematiek</t>
  </si>
  <si>
    <t>Volledig kunnen werken conform de Groenbeheersystematiek van het CROW.</t>
  </si>
  <si>
    <t>De (nieuwe) groenbeheersystematiek conform CROW inrichten. Dit vindt plaats inclusief onderhoudsniveaus, eenheidsprijzen en capaciteitsberekening.</t>
  </si>
  <si>
    <t>Handboek visuele inspectie 2011 (publicatie 146a)</t>
  </si>
  <si>
    <t>Visuele inspectie conform publicatie 146a.</t>
  </si>
  <si>
    <t xml:space="preserve">Op basis van de huidige inspectiemethodiek blijven wegvakken van belang, omdat de schade gerelateerd is aan een lengte. Wegvakken moet men nog niet laten vervallen. Goed bepalen hoe hiermee om te gaan en waar objecten worden doorsneden. Vaak zijn deze in het BOR-systeem aanwezig, maar (nog) niet in de geovoorziening. Op termijn is dit waarschijnlijk niet meer nodig, omdat dit dan (automatisch) kan plaatsvinden en de inspectie  aan het object per wegvak hangt. </t>
  </si>
  <si>
    <t>Bepalen randen</t>
  </si>
  <si>
    <t>Genereren randen groen</t>
  </si>
  <si>
    <t>Het bepalen van randen gebeurt op basis van een matrix. Daarbij zijn ook oplossingen beschikbaar voor grenzen waar nog geen aangrenzend object beschikbaar is (denk aan particulier terrein).</t>
  </si>
  <si>
    <t>Speciale aandacht voor het genereren van de randen:
- Automatisch genereren (met behoud van ID bij mutaties)
    - Maatregelen per rand verwerken
    - Eigen grafisch object 
    - Grafisch inzichtelijk 
    - Naamgeving en relatie met object conform IMBOR
   - Vooraf aandacht voor het onderhouden hiervan!
Ook de criteria voor randen moeten goed bepaald worden. Het betreft afhankelijk van het detailniveau een grote kruistabel die ingevuld dient te worden. Besteed aandacht aan aangrenzende vlakken waar de invulling onbekend is (bijvoorbeeld particulier terrein).</t>
  </si>
  <si>
    <t>Groot onderhoud wegen</t>
  </si>
  <si>
    <t>Plan waarin het groot onderhoud als projecten is verwerkt voor wegen.</t>
  </si>
  <si>
    <t>Goed afstemmen met de andere onderdelen van de wegbeheersystematiek (publ. 146a, 146b, 147, WBS2019 en ABS-V).</t>
  </si>
  <si>
    <t>Actueel houden domeinwaarden</t>
  </si>
  <si>
    <t>Soortnamenlijst groen</t>
  </si>
  <si>
    <t>De standaard uniforme soortnamen zijn bekend.</t>
  </si>
  <si>
    <t>Schouwen BOR</t>
  </si>
  <si>
    <t>Burgerschouw</t>
  </si>
  <si>
    <t>Uitvoeren van een schouw door burgers.</t>
  </si>
  <si>
    <t>Integrale inspectie</t>
  </si>
  <si>
    <t>Een integrale inspectie of schouw kunnen uitvoeren.</t>
  </si>
  <si>
    <t>Monitoring beeldbestekken</t>
  </si>
  <si>
    <t>Op basis van meerdere schouwresultaten met de verschillen analyses uit kunnen voeren.</t>
  </si>
  <si>
    <t>Eigen schouw</t>
  </si>
  <si>
    <t>Zelfstandig een schouw/inspectie kunnen opbouwen met attributen en domeinwaarden.</t>
  </si>
  <si>
    <t>WBS-2019 (Wegbeheersystematiek 2019)</t>
  </si>
  <si>
    <t>Volledig kunnen werken conform de Wegbeheersystematiek 2019 van het CROW.</t>
  </si>
  <si>
    <t>ABS-V (Algemene beheersystematiek Verhardingen)</t>
  </si>
  <si>
    <t>Volledig kunnen werken conform de ABS-V van het CROW.</t>
  </si>
  <si>
    <t>Klein onderhoud wegen met exacte locatie en omvang</t>
  </si>
  <si>
    <t>De exacte locatie van klein onderhoud kan incl. omvang worden aangegeven.</t>
  </si>
  <si>
    <t>Standaard UitwisselingsFormaat</t>
  </si>
  <si>
    <t>SUF-Hyd</t>
  </si>
  <si>
    <t>Uit kunnen wisselen conform SUF-Hyd.</t>
  </si>
  <si>
    <t>SUF-BVC</t>
  </si>
  <si>
    <t>Standaard uitwisselformaat voor de BoomVeiligheidsControle.</t>
  </si>
  <si>
    <t>Integraal plannen en begroten</t>
  </si>
  <si>
    <t>Integrale planning met aanvullingen</t>
  </si>
  <si>
    <t>Een planning over alle vakdisciplines heen, waarbij ook aanvullende zaken kunnen zoals directievoering kunnen worden opgenomen.</t>
  </si>
  <si>
    <t>Financiële gevolgen inzichtelijk</t>
  </si>
  <si>
    <t>Met het BOR-beheersysteem de financiële gevolgen van 'alternatieven/voorstellen' inzichtelijk kunnen maken.</t>
  </si>
  <si>
    <t>Essentaksterfte met verwerking hoofdvelden</t>
  </si>
  <si>
    <t>Registreren van een inspectie van Essenstaksterfte, waarbij de inspectiegegevens (door, datum, tijd, e.d.) worden geregistreerd en de hoofdvelden van de inhoud worden verwerkt als inspectiekenmerk en de details beschikbaar zijn en in een bijlage worden opgenomen.</t>
  </si>
  <si>
    <t>Nader onderzoek bomen (als bijlage)</t>
  </si>
  <si>
    <t>Registreren van nader onderzoek, waarbij de inspectiegegevens (door, datum en tijd, e.d.) worden geregistreerd en de inhoud alleen in een bijlage worden opgenomen.</t>
  </si>
  <si>
    <t>Nader onderzoek bomen met verwerking hoofdvelden</t>
  </si>
  <si>
    <t>Registreren van een inspectie van Nader onderzoek, waarbij de inspectiegegevens (door, datum, tijd, e.d.) worden geregistreerd en de hoofdvelden van de inhoud worden verwerkt als inspectiekenmerk en de details beschikbaar en in een bijlage zijn opgenomen.</t>
  </si>
  <si>
    <t>Standplaats bepalen</t>
  </si>
  <si>
    <t>Geautomatiseerd de standplaats bepalen aan de hand van het object waar deze in is gepositioneerd.</t>
  </si>
  <si>
    <t>Bij de standplaats wordt onderscheid gemaakt in 'TypeStandplaats' en 'TypeStandplaatsPlus'. TypeStandplaats vindt plaats conform IMBOR (van het object waar het object in staat is TypeStandpaats bekend en daarmee ook over te nemen). Het bepalen van 'TypeStandplaatsPlus' vindt plaats op basis van een matrix. Deze matrix is door de organisatie zelfstandig in te vullen en aan te passen.</t>
  </si>
  <si>
    <t>Standplaats bepalen met aanvullingen</t>
  </si>
  <si>
    <t>Geautomatiseerd de standplaats bepalen aan de hand van het object waar deze in is gepositioneerd op basis van een relatietabel.</t>
  </si>
  <si>
    <t>SUF-RIBx</t>
  </si>
  <si>
    <t>Uit kunnen wisselen conform SUF-RIBx.</t>
  </si>
  <si>
    <t>Berichtencatalogus StUF-Geo IMGeo</t>
  </si>
  <si>
    <t>Berichtenverkeer tussen de geovoorziening en het BOR-beheersysteem conform StUF-Geo IMGeo zonder aanvullende BOR-attributen.</t>
  </si>
  <si>
    <t>Berichtencatalogus StUF-Geo IMGeo met aanvullende elementen</t>
  </si>
  <si>
    <t>Berichtenverkeer tussen de geovoorziening het BOR-beheersysteem conform StUF-Geo IMGeo met aanvullende BOR-attributen.</t>
  </si>
  <si>
    <t>SUF-WEG</t>
  </si>
  <si>
    <t>Uit kunnen wisselen conform SUF-WEG.</t>
  </si>
  <si>
    <t>Inspecteren Borden</t>
  </si>
  <si>
    <t>Visuele inspectie borden</t>
  </si>
  <si>
    <t>Visuele inspectie van borden.</t>
  </si>
  <si>
    <t>Historie-opbouw</t>
  </si>
  <si>
    <t>Uitgevoerde maatregelen civiele constructies verwerken</t>
  </si>
  <si>
    <t>Afhandeling van maatregel kunnen aangeven voor o.a. opbouw historie.</t>
  </si>
  <si>
    <t>Maatregelen bij inspectie conform NEN</t>
  </si>
  <si>
    <t>Vanuit de inspectie een voorstel van maatregelen conform NEN2767 kunnen vermelden.</t>
  </si>
  <si>
    <t>Inspecteren Markeringen</t>
  </si>
  <si>
    <t>Visuele inspectie markeringen</t>
  </si>
  <si>
    <t>Visuele inspectie markeringen.</t>
  </si>
  <si>
    <t>IMBOR</t>
  </si>
  <si>
    <t>Werken conform IMBOR.</t>
  </si>
  <si>
    <t>GWSW Basis</t>
  </si>
  <si>
    <t>Werken conform GWSW Basis.</t>
  </si>
  <si>
    <t>GWSW Totaal</t>
  </si>
  <si>
    <t>Werken conform GWSW Totaal.</t>
  </si>
  <si>
    <t>Inspecteren ondegrondse voorzieningen</t>
  </si>
  <si>
    <t>Inspectie ondergrondse voorzieningen</t>
  </si>
  <si>
    <t>Inspecteren van ondergrondse voorzieningen (afval).</t>
  </si>
  <si>
    <t>Inboet opnemen</t>
  </si>
  <si>
    <t>Opnemen inboet bomen</t>
  </si>
  <si>
    <t>Bij het opnemen worden de locatie, de soort, de omvang (aantal), kwaliteit inboet (maten) en het wel/geen watergeven vastgelegd.</t>
  </si>
  <si>
    <t>Met behulp van deze gegevens kan een bestellijst worden vervaardigd die later ook gebruikt kan worden voor het uitvoeringsplan.</t>
  </si>
  <si>
    <t>Inspecteren duikers</t>
  </si>
  <si>
    <t>Inspecteren van duikers die onder een weg liggen.</t>
  </si>
  <si>
    <t>Uitvoeringsplan</t>
  </si>
  <si>
    <t>Maatregelen op basis van inspecties</t>
  </si>
  <si>
    <t>Aangeven van maatregel op basis van de resultaten uit een inspectie.</t>
  </si>
  <si>
    <t>Loggegevens</t>
  </si>
  <si>
    <t>Vochtmeterstanden</t>
  </si>
  <si>
    <t>Vastleggen loggegevens van de vochtmeters.</t>
  </si>
  <si>
    <t>Excoten</t>
  </si>
  <si>
    <t>Inspectie Duizendknoop</t>
  </si>
  <si>
    <t>Locatie registreren van waar de duizendknoop voorkomt.</t>
  </si>
  <si>
    <t>Bij het registreren worden de exacte locatie en de omvang aangegeven. Op basis van het geplaatste vlak is bekend in welk object of welke objecten dit voorkomt.</t>
  </si>
  <si>
    <t>Inspectie Reuzenberenklauw</t>
  </si>
  <si>
    <t>Locatie registreren van waar de Reuzenberenklauw voorkomt.</t>
  </si>
  <si>
    <t>Visuele inspectie</t>
  </si>
  <si>
    <t>Vullingsgraad afvalbakken</t>
  </si>
  <si>
    <t>Aangeven wat de vullingsgraad is van de afvalbak (voor ledigen).</t>
  </si>
  <si>
    <t>De vullingsgraad wordt aangegven, waarbij naast het object ook de datum en het tijdstip van waarneming worden vermeld.</t>
  </si>
  <si>
    <t>Technische inspectie</t>
  </si>
  <si>
    <t>Technische inspectie slagbomen</t>
  </si>
  <si>
    <t>Uitvoeren van technische inspecties van de slagbomen conform de landelijke standaarden.</t>
  </si>
  <si>
    <t>Strenginspectie riolering</t>
  </si>
  <si>
    <t>Strenginspectie conform NEN.</t>
  </si>
  <si>
    <t>Tijdens de inspectie kunnen de maatgregelen worden aangegeven.</t>
  </si>
  <si>
    <t>Putinspectie riolering</t>
  </si>
  <si>
    <t>Putinspectie conform NEN.</t>
  </si>
  <si>
    <t>Inspectie wadi</t>
  </si>
  <si>
    <t>Inspecteren voorzieningen in de wadi.</t>
  </si>
  <si>
    <t>Inspectie IBA's</t>
  </si>
  <si>
    <t>Inspecteren IBA's.</t>
  </si>
  <si>
    <t>Inspectie ondergronden</t>
  </si>
  <si>
    <t>Inspecteren speelondergronden.</t>
  </si>
  <si>
    <t>Ongevallenregistratie</t>
  </si>
  <si>
    <t>Vastleggen van de ongevallen die plaats hebben gevonden. Daarbij is registratie van de tijd erg belangrijk.</t>
  </si>
  <si>
    <t>Inspectie tunnels</t>
  </si>
  <si>
    <t>Inspecteren tunnels conform NEN2767, waarbij bepaald is welke attributen geïnspecteerd worden.</t>
  </si>
  <si>
    <t>Werkpakketten afval</t>
  </si>
  <si>
    <t>Beheerplan</t>
  </si>
  <si>
    <t>Beheer monumentale bomen</t>
  </si>
  <si>
    <t>Het vaststellen van de randvoorwaarden of selectiecriteria om te bepalen wanneer bomen monumentale bomen zijn.</t>
  </si>
  <si>
    <t>Bestekken opstellen</t>
  </si>
  <si>
    <t>Aanleveren gegevens bestekken frequentie</t>
  </si>
  <si>
    <t>Export met de hoeveelheden die voor de aanwezige frequentiebestekken nodig zijn.</t>
  </si>
  <si>
    <t>Aanleveren gegevens bestekken beeld</t>
  </si>
  <si>
    <t>Export met de hoeveelheden die voor de aanwezige beeldbestekken nodig zijn.</t>
  </si>
  <si>
    <t>Reinigingsplan</t>
  </si>
  <si>
    <t>Reinigingsplan meubilair</t>
  </si>
  <si>
    <t>Opstellen reinigingsplan meubilair incl. een voorstel van de route van het reinigen.</t>
  </si>
  <si>
    <t>Reinigingsplan riolering</t>
  </si>
  <si>
    <t>Opstellen reinigingsplan riolering incl. een voorstel van de route van het reinigen.</t>
  </si>
  <si>
    <t>Onderhoudsplan</t>
  </si>
  <si>
    <t>Opstellen onderhoudsplan riolering</t>
  </si>
  <si>
    <t>Opstellen onderhoudsplan van riolering, waaruit blijkt waar welk onderhoud plaats dient te vinden.</t>
  </si>
  <si>
    <t>Opstellen onderhoudsplan klein onderhoud verhardingen</t>
  </si>
  <si>
    <t>Opstellen klein onderhoudsplan van verharding, waaruit blijkt waar welke maatregelen uitgevoerd moeten worden en dat de mogelijkheid biedt om ook het afhandelen later bij de uitvoering  aan te geven.</t>
  </si>
  <si>
    <t>Het is belangrijk om de inhoud goed af te stemmen met de methodieken 146a, 146b, 147, WBS-2019 en ABS-V.</t>
  </si>
  <si>
    <t>Reinigingsplan borden</t>
  </si>
  <si>
    <t>Opstellen reinigingsplan borden incl. een voorstel van de route van het reinigen.</t>
  </si>
  <si>
    <t>Werkpakketten faunavoorziening</t>
  </si>
  <si>
    <t>Cyclisch plannen van borden</t>
  </si>
  <si>
    <t>Cyclische planning en kosten van borden.</t>
  </si>
  <si>
    <t>Werkpakketten wegen</t>
  </si>
  <si>
    <t>Cyclisch plannen kabels en leidingen</t>
  </si>
  <si>
    <t>Cyclische planning en kosten van leidingen.</t>
  </si>
  <si>
    <t>Cyclisch plannen markeringen</t>
  </si>
  <si>
    <t>Cyclische planning en kosten van markeringen.</t>
  </si>
  <si>
    <t>Cyclisch plannen afval</t>
  </si>
  <si>
    <t>Cyclische planning en kosten van afval.</t>
  </si>
  <si>
    <t>Werkpakketten begraafplaats</t>
  </si>
  <si>
    <t>Beheerplan op basis van inspecties</t>
  </si>
  <si>
    <t>Beheerplan opstellen waarbij de inspectieresultaten (incl. historie) gebruikt worden.</t>
  </si>
  <si>
    <t>Het gaat daarbij niet alleen om het raadplegen van gegevens, maar het systeem dient te ondersteunen om onderbouwde keuzes te maken en deze vanuit het beheersysteem ook later daarmee te onderbouwen.</t>
  </si>
  <si>
    <t>Cyclisch plannen civiele constructies</t>
  </si>
  <si>
    <t>Cyclische planning en kosten van civiele constructies.</t>
  </si>
  <si>
    <t>Cyclisch plannen faunavoorziening</t>
  </si>
  <si>
    <t>Cyclische planning en kosten van faunavoorziening.</t>
  </si>
  <si>
    <t>Water geven</t>
  </si>
  <si>
    <t>Water geven bomen plannen</t>
  </si>
  <si>
    <t>Opstellen plan met de locaties waar water gegeven moet worden.</t>
  </si>
  <si>
    <t>Water geven groen plannen</t>
  </si>
  <si>
    <t>Analyse</t>
  </si>
  <si>
    <t>Verschillen gewenste en gerealiseerde ambitie</t>
  </si>
  <si>
    <t>Het verschil tussen de gewenste en geïnspecteerde niveau's dient grafisch en administratief inzichtelijk gemaakt te worden.</t>
  </si>
  <si>
    <t>Het grafisch en administratief inzichtelijk maken vindt volledig plaats binnen het BOR-beheersysteem. Daarbij kan gebruik gemaakt worden van verschillende gewenste ambities en verschillende inspecties.</t>
  </si>
  <si>
    <t>Cyclisch plannen kunst</t>
  </si>
  <si>
    <t>Cyclische planning en kosten van kunst.</t>
  </si>
  <si>
    <t>Cyclisch plannen meubilair</t>
  </si>
  <si>
    <t>Cyclische planning en kosten van meubilair.</t>
  </si>
  <si>
    <t>Werkpakketten meubilair</t>
  </si>
  <si>
    <t>Werkpakketten spelen</t>
  </si>
  <si>
    <t>Cyclisch plannen spelen</t>
  </si>
  <si>
    <t>Cyclische planning en kosten van spelen.</t>
  </si>
  <si>
    <t>Cyclisch plannen sport</t>
  </si>
  <si>
    <t>Cyclische planning en kosten van sport.</t>
  </si>
  <si>
    <t>Cyclisch plannen tunnels</t>
  </si>
  <si>
    <t>Cyclische planning en kosten van tunnels.</t>
  </si>
  <si>
    <t>Cyclisch plannen vastgoed</t>
  </si>
  <si>
    <t>Cyclische planning en kosten van vastgoed.</t>
  </si>
  <si>
    <t>Cyclisch plannen verkeersregelinstallaties</t>
  </si>
  <si>
    <t>Cyclische planning en kosten van verkeersregelinstallaties.</t>
  </si>
  <si>
    <t>Opstellen onderhoudsplan verkeersregelinstallaties</t>
  </si>
  <si>
    <t>Opstellen onderhoudsplan van verkeersregelinstallaties, waaruit blijkt waar welk onderhoud plaats dient te vinden.</t>
  </si>
  <si>
    <t>Opstellen onderhoudsplan afval o.b.v. technische inspecties</t>
  </si>
  <si>
    <t>Opstellen onderhoudsplan van afval, waaruit blijkt waar welk onderhoud plaats dient te vinden.</t>
  </si>
  <si>
    <t>Opstellen BRP</t>
  </si>
  <si>
    <t>Op basis van de beschikbare gegevens in het BOR-beheersyteem gegevens aanleveren om een BRP op te kunnen stellen.</t>
  </si>
  <si>
    <t>Het systeem levert de basisgegevens, maar vervaardigt niet het GRP.</t>
  </si>
  <si>
    <t>Beleidsplan</t>
  </si>
  <si>
    <t>Informatie voor opstellen GRP</t>
  </si>
  <si>
    <t>Op basis van de beschikbare gegevens in het BOR-beheersyteem gegevens aanleveren om een GRP op te kunnen stellen.</t>
  </si>
  <si>
    <t>Uitgevoerde maatregelen afval door eigen dienst verwerken</t>
  </si>
  <si>
    <t>Registreren dat maatregelen zijn afgerond.</t>
  </si>
  <si>
    <t>Het registreren vindt direct plaats in de software en er is de mogelijkheid om het uitgevoerde werk te accorderen. Na accordatie wordt de informatie doorgevoerd.</t>
  </si>
  <si>
    <t>Uitgevoerde maatregelen afval door aannemer verwerken</t>
  </si>
  <si>
    <t>Uitgevoerde maatregelen groen gesnoeid verwerken</t>
  </si>
  <si>
    <t>Inboet</t>
  </si>
  <si>
    <t>Inboet bomen registreren</t>
  </si>
  <si>
    <t>Registratie van ingeboete bomen vindt plaats.</t>
  </si>
  <si>
    <t>De maatregel om in te boeten wordt afgehandeld en leidt tevens tot een nieuw object.</t>
  </si>
  <si>
    <t>Inboet groen regsistreren</t>
  </si>
  <si>
    <t>Registratie van ingeboet groen vindt plaats.</t>
  </si>
  <si>
    <t>Voortgang</t>
  </si>
  <si>
    <t>Registreren afgehandeld klein onderhoud</t>
  </si>
  <si>
    <t>Uitgevoerd klein onderhoud wordt per maatregel vermeld.</t>
  </si>
  <si>
    <t>Maatregelen</t>
  </si>
  <si>
    <t>Uitgevoerde maatregelen borden verwerken</t>
  </si>
  <si>
    <t>Uitgevoerde maatregelen faunavoorzieningen verwerken</t>
  </si>
  <si>
    <t>Uitgevoerde maatregelen groen verwerken</t>
  </si>
  <si>
    <t>Uitgevoerde maatregelen markeringen verwerken</t>
  </si>
  <si>
    <t>Uitgevoerde maatregelen meubilair verwerken</t>
  </si>
  <si>
    <t>Uitgevoerde maatregelen riolering verwerken</t>
  </si>
  <si>
    <t>Uitgevoerde maatregelen spelen vanuit inspectie verwerken</t>
  </si>
  <si>
    <t>Uitgevoerde maatregelen spelen verwerken</t>
  </si>
  <si>
    <t>Uitgevoerde maatregelen verlichting verwerken</t>
  </si>
  <si>
    <t>Uitgevoerde maatregelen wegen verwerken</t>
  </si>
  <si>
    <t>Inspecteren pompen en gemalen</t>
  </si>
  <si>
    <t>Inspectiersultaten uit XDM raadplegen vanuit BOR-beheersysteem</t>
  </si>
  <si>
    <t>Inspectiersultaten uit XDM raadplegen vanuit BOR-beheersysteem.</t>
  </si>
  <si>
    <t>Inspecteren Rioolvoorziening</t>
  </si>
  <si>
    <t>Inspectie rioolvoorzieningen</t>
  </si>
  <si>
    <t>Inspecteren van rioolvoorziening.</t>
  </si>
  <si>
    <t>Extra beheersysteem</t>
  </si>
  <si>
    <t>Informatie IBA's beheren in andere applicatie bij derden</t>
  </si>
  <si>
    <t>Gegevens van IBA's, die in een andere applicatie  bij een externe partij staan, beschikbaar stellen in het BOR-beheersysteem.</t>
  </si>
  <si>
    <t>Werkpakketten markeringen</t>
  </si>
  <si>
    <t>Werkpakketten kunst</t>
  </si>
  <si>
    <t>Lengte bepalen</t>
  </si>
  <si>
    <t>Lengte voor vegen o.b.v. wegobjecten</t>
  </si>
  <si>
    <t>De lengte voor het vegen van de wegen bepalen op basis van de lente van de wegobjecten.</t>
  </si>
  <si>
    <t>Vervangingsplan</t>
  </si>
  <si>
    <t>Vervangingsplan spelen</t>
  </si>
  <si>
    <t>Opstellen vervangingsplan spelen, waarin het moment van vervanging en de kosten uitgewerkt worden.</t>
  </si>
  <si>
    <t>Luizenbestrijding plannen</t>
  </si>
  <si>
    <t>Uitvoeringsplan voor luizenbestrijding opstellen.</t>
  </si>
  <si>
    <t>Legenda</t>
  </si>
  <si>
    <t>Kapvergunning (welke zijn kapvergunningsplichtig)</t>
  </si>
  <si>
    <t>Op basis van criteria voor monumentale bomen deze automatisch kunnen tonen in de BOR-applicatie.</t>
  </si>
  <si>
    <t>De criteria kunnen objectgegevens, kwalitatieve gegevens, beheergegevens of gegevens aangaande uitgevoerd werk bevatten of een combinatie van deze gegevens. Deze zijn zelfstandig op te bouwen en aan te passen.</t>
  </si>
  <si>
    <t>Uitgevoerde maatregelen stamschot/voetlot verwerken</t>
  </si>
  <si>
    <t>Uitgevoerde maatregelen Boompaal verwijderd verwerken</t>
  </si>
  <si>
    <t>Uitgevoerde maatregelen EPR bestrijding verwerken</t>
  </si>
  <si>
    <t>Uitgevoerde maatregelen luizenbestrijding verwerken</t>
  </si>
  <si>
    <t>Uitgevoerde maatregelen bomen gesnoeid verwerken</t>
  </si>
  <si>
    <t>Uitgevoerde maatregelen op basis van track and trace informatie verwerken</t>
  </si>
  <si>
    <t>Registreren dat maatregelen zijn afgerond op basis van track and trace informatie.</t>
  </si>
  <si>
    <t>Registratie afwijkende/aanvullende afspraken voor de uitvoering</t>
  </si>
  <si>
    <t>De mogelijkheid om aanvullende afspraken voor de uitvoering te vermelden.</t>
  </si>
  <si>
    <t>Aantal bepalen</t>
  </si>
  <si>
    <t>Aantal obstakels automatisch bepalen</t>
  </si>
  <si>
    <t>Het aantal obstakels wordt aan de hand van de aanwezige objecten automatisch bepaald.</t>
  </si>
  <si>
    <t>Het is bekend welke assets een obstakel vormen en deze worden automatisch bepaald op basis van de aanwezige assets. De assets die niet digitaal-grafisch beschikbaar zijn kunnen hierin niet apart worden meegenomen. Deze kunnen handmatig per object, waar nodig, worden verwerkt.</t>
  </si>
  <si>
    <t>Uitgevoerde maatregelen meubilair gereinigd verwerken</t>
  </si>
  <si>
    <t>Opstellen veegplan</t>
  </si>
  <si>
    <t>Uitvoeringsplan voor vegen verharding opstellen.</t>
  </si>
  <si>
    <t>Onkruidbestrijding op verharding</t>
  </si>
  <si>
    <t>Uitvoeringsplan voor onkruidbestrijding op verharding opstellen.</t>
  </si>
  <si>
    <t>Activiteit op objectniveau verwerken</t>
  </si>
  <si>
    <t>Maatregelen die voorkomen als onderdeel van meerdere werkpakketten als één opdracht eruit kunnen filteren.</t>
  </si>
  <si>
    <t>Denk aan activiteiten als het verwijderen zwerfafval. Dit zijn vaak maatregelen die integraal uitgevoerd worden.</t>
  </si>
  <si>
    <t>Uitgevoerde maatregelen door derden uitgevoerd verwerken</t>
  </si>
  <si>
    <t>Onderhoud dat door derden is uitgevoerd kunnen 'importeren' om deze te verwerken.</t>
  </si>
  <si>
    <t>Inspecteren verharding bij ondergrondse voorziening</t>
  </si>
  <si>
    <t>Inspectie verharding rondom ondergrondse voorzieningen</t>
  </si>
  <si>
    <t>Inspectie van verharding rondom ondergrondse voorzieningen om visueel de kenmerken aan te kunnen geven en een voorstel van maatregelen te vermelden.</t>
  </si>
  <si>
    <t>De velden in overleg met de organisatie vaststellen en een relatie realiseren met de (mogelijke) maatregelen t.o.v. het waargenomen inspectie-attribuut.</t>
  </si>
  <si>
    <t>Onderhoudsplan afval o.b.v. inspectie verhardingen</t>
  </si>
  <si>
    <t>Opstellen onderhoudsplan van verhardingen, waaruit blijkt waar welk onderhoud plaats dient te vinden.</t>
  </si>
  <si>
    <t>Maatregelen ad hoc inplannen voor afval</t>
  </si>
  <si>
    <t>Ad hoc aangeven van maatregel die op dat moment nodig zijn om later ook aan te kunnen geven dat deze zijn afgehandeld.</t>
  </si>
  <si>
    <t>Opnemen inboet groen</t>
  </si>
  <si>
    <t>Inspectie NEN 2767 (gedeeltelijk)</t>
  </si>
  <si>
    <t>Aangeven welke attributen en domeinwaarden conform de NEN worden opgenomen en deze kunnen uitbreiden met eigen attributen en domeinwaarden.</t>
  </si>
  <si>
    <t>Boringen</t>
  </si>
  <si>
    <t>Boringen verhardingen</t>
  </si>
  <si>
    <t>Verwerken van boringen in het BOR beheersysteem, waarbij automatisch bekend is bij welk object deze thuishoren.</t>
  </si>
  <si>
    <t>Verkeerstellingen</t>
  </si>
  <si>
    <t>Verkeerstellingen uit ander bron gebruiken (conform standaard normen NDW)</t>
  </si>
  <si>
    <t>Beschikbaarheid van de informatie van verkeerstellingen conform de landelijke standaard NDW.</t>
  </si>
  <si>
    <t>Onderhoudsplan recreatieve fietspaden</t>
  </si>
  <si>
    <t>Opstellen onderhoudsplan van recreatieve fietspaden, waaruit blijkt waar welk onderhoud plaats dient te vinden.</t>
  </si>
  <si>
    <t>Onderhoudsplan grindwegen</t>
  </si>
  <si>
    <t>Opstellen onderhoudsplan van grindwegen, waaruit blijkt waar welk onderhoud plaats dient te vinden.</t>
  </si>
  <si>
    <t>Inspecteren vlonders</t>
  </si>
  <si>
    <t>Een inspectie van vlonders afgestemd op NEN2767 kunnen uitvoeren.</t>
  </si>
  <si>
    <t>Inspecteren duikerbrug</t>
  </si>
  <si>
    <t>Een inspectie van een duikerbrug afgestemd op NEN2767 kunnen uitvoeren.</t>
  </si>
  <si>
    <t>Inspecteren vaste brug</t>
  </si>
  <si>
    <t>Een inspectie van een vaste brug afgestemd op NEN2767 kunnen uitvoeren.</t>
  </si>
  <si>
    <t>Inspecteren fiets en/of voetbrug</t>
  </si>
  <si>
    <t>Een inspectie van een fiets-voetbrug afgestemd op NEN2767 kunnen uitvoeren.</t>
  </si>
  <si>
    <t>Inspecteren steiger</t>
  </si>
  <si>
    <t>Een inspectie van een steiger afgestemd op NEN2767 kunnen uitvoeren.</t>
  </si>
  <si>
    <t>Inspecteren keermuur</t>
  </si>
  <si>
    <t>Een inspectie van keermuur afgestemd op NEN2767 kunnen uitvoeren.</t>
  </si>
  <si>
    <t>Inspecteren overkluizing</t>
  </si>
  <si>
    <t>Een inspectie van overkluizing afgestemd op NEN2767 kunnen uitvoeren.</t>
  </si>
  <si>
    <t>Inspecteren stuw</t>
  </si>
  <si>
    <t>Een inspectie van stuw afgestemd op NEN2767 kunnen uitvoeren.</t>
  </si>
  <si>
    <t>Raadplegen objectgegevens</t>
  </si>
  <si>
    <t>Het raadplegen van objectgegevens is mogelijk, waarbij de overige gegevens niet beschikbaar zijn.</t>
  </si>
  <si>
    <t>Webservices/ondergronden</t>
  </si>
  <si>
    <t>Water op straatberekening</t>
  </si>
  <si>
    <t>Gegevens van de berekening van water op straat uit de webservice beschikbaar hebben in het BOR-beheersysteem.</t>
  </si>
  <si>
    <t>Stresstest</t>
  </si>
  <si>
    <t>Gegevens van de stresstest uit de webservice beschikbaar hebben in het BOR-beheersysteem.</t>
  </si>
  <si>
    <t>Meldingen</t>
  </si>
  <si>
    <t>Maatregel uitgevoerd voor afhandeling melding</t>
  </si>
  <si>
    <t>Informatie van een uitgevoerde maatregel digitaal met behulp van het BOR-beheersysteem kunnen terugkoppelen, zonder gegevens nogmaals in te voeren.</t>
  </si>
  <si>
    <t>Inwinnen objectgegevens</t>
  </si>
  <si>
    <t>Drainage inwinnen en verwerken</t>
  </si>
  <si>
    <t>Gegevens van drainage inwinnen en verwerken in het BOR-beheersysteem.</t>
  </si>
  <si>
    <t>Uitgevoerde maatregelen riolering door eigen dienst verwerken</t>
  </si>
  <si>
    <t>Rand als zelfstandig object wordt automatisch gegenereerd conform IMBOR. Aan de rand kunnen maatregelen worden toegekend. Het object blijft bij mutaties behouden.</t>
  </si>
  <si>
    <t>Uitgevoerde maatregelen riolering door aannemer verwerken</t>
  </si>
  <si>
    <t>Registreren dat maatregelen zijn afgerond door de eigen dienst.</t>
  </si>
  <si>
    <t>Deze gegevens worden teruggeleverd incl. behoud met het object en in het systeem worden verwerkt.</t>
  </si>
  <si>
    <t>Uitgevoerde maatregelen tunnels verwerken</t>
  </si>
  <si>
    <t>Portaal</t>
  </si>
  <si>
    <t>In gebruik gegeven gronden in beheersysteem verwerken</t>
  </si>
  <si>
    <t>Gegevens van de in gebruik gegeven grond uit een andere applicatie verwerken in het BOR-beheersysteem.</t>
  </si>
  <si>
    <t>Grond die in gebruik is gegeven aan particulieren, maar eigendom is van de gemeente verwerken bij de objectgegevens. TypeEigenaar: Gemeente; TypeEigenaarPlus: &lt;&lt;Gemeentenaam&gt;&gt;; TypeBeheerder: Gemeente; TypeBeheerderPlus: &lt;&lt;Gemeentenaam&gt;&gt;; Onderhoudsplichtige: &lt;&lt;Naam onderhoudsplichtige&gt;&gt;.</t>
  </si>
  <si>
    <t>Uitmaaien rand bosplantsoen via randen met automatisch de lengte</t>
  </si>
  <si>
    <t>Randen worden als zelfstandig object opgenomen conform IMBOR. De randen worden gegenereerd op basis van een matrix van aangrenzende vlakken. Deze matrix is zelfstandig beheerbaar door de organisatie. Het object blijft bij mutaties van de vorm van een aang</t>
  </si>
  <si>
    <t>Verwerken inspectieresultaten</t>
  </si>
  <si>
    <t>Kwalitatieve gegevens in het softwarepakket door derden laten verwerken</t>
  </si>
  <si>
    <t>Kwalitatieve gegevens in het BOR-beheersysteem door derden laten verwerken, waarbij ze alleen rechten hebben om die inspectie uit te voeren. Dit is met rechten en rollen in te stellen.</t>
  </si>
  <si>
    <t>Objectgegevens in het softwarepakket door derden laten muteren</t>
  </si>
  <si>
    <t>Objectgegevens in het BOR-beheersysteem door derden laten verwerken, waarbij ze alleen rechten hebben om van dat gebied of van een selectie op basis van objectkenmerken uit te voeren. Dit is met rechten en rollen in te stellen.</t>
  </si>
  <si>
    <t>H2S metingen</t>
  </si>
  <si>
    <t>Het uitvoeren van H2S metingen.</t>
  </si>
  <si>
    <t>Maatregelen uit BRP verwerken in beheersysteem</t>
  </si>
  <si>
    <t>De maatregelen die voortkomen uit het BRP worden in het beheersysteem verwerkt.</t>
  </si>
  <si>
    <t>De maatregelen zijn per object raadpleegbaar.</t>
  </si>
  <si>
    <t>Schouw overstorten</t>
  </si>
  <si>
    <t>Inspectie door een bioloog, waarvan de rapportage gekoppeld dient te worden aan het object.</t>
  </si>
  <si>
    <t>Een rapport dat als bijlage wordt verwerkt. In het BOR-beheersysteem wordt wel een inspectie aangemaakt, waaruit blijkt wanneer deze heeft plaatsgvonden en daar is ook de bijlage direct beschikbaar.</t>
  </si>
  <si>
    <t>Opstellen baggerplan</t>
  </si>
  <si>
    <t>Op basis van de slibniveaus van de peilingen wordt informatie aangeleverd om een beheerplan voor het baggeren op te stellen.</t>
  </si>
  <si>
    <t>Het systeem levert de basisgegevens, maar vervaardigt niet het baggerplan.</t>
  </si>
  <si>
    <t>Uitgevoerde maatregelen baggeren verwerken</t>
  </si>
  <si>
    <t>Uitgevoerde maatregelen water verwerken</t>
  </si>
  <si>
    <t>SUF-Meld</t>
  </si>
  <si>
    <t>Uit kunnen wisselen conform SUF-Meld.</t>
  </si>
  <si>
    <t>Verwerken wateroverlast</t>
  </si>
  <si>
    <t>Gegevens van wateroverlast als inspectie in het BOR-beheersysteem verwerken.</t>
  </si>
  <si>
    <t>Afgehandelde meldingen uit bestek verwerken</t>
  </si>
  <si>
    <t>Afgehandelde meldingen uit het bestek worden in het BOR-beheersysteem verwerkt.</t>
  </si>
  <si>
    <t>Uitgevoerd onderhoud verlichting door aannemer verwerken</t>
  </si>
  <si>
    <t>Het uitgevoerde werk door een aannemer wordt in de BOR-applicatie verwerkt.</t>
  </si>
  <si>
    <t>Meldingen vanuit Melddesk met XY</t>
  </si>
  <si>
    <t>Melldingen die met xy-coördinaten zijn gemeld grafisch kunnen tonen in het BOR-beheersyteem.</t>
  </si>
  <si>
    <t>Meldingen vanuit Melddesk zonder XY</t>
  </si>
  <si>
    <t>Melldingen die zonder xy-coördinaten zijn gemeld kunnen tonen en in het BOR-beheersyteem kunnen toekennen aan een object.</t>
  </si>
  <si>
    <t>Op deze manier komt de xy-informatie beschikbaar en vindt historie-opbouw plaats. Het wordt historie-informatie van het object.</t>
  </si>
  <si>
    <t>Overzichtskaart gemelde meldingen</t>
  </si>
  <si>
    <t>Een kaart in het BOR-beheersysteem beschikbaar waarin de gemelde meldingen beschikbaar zijn. De periode hiervan is door de gebruiker in te stellen.</t>
  </si>
  <si>
    <t>Terugmelding aan Melddesk met XY</t>
  </si>
  <si>
    <t>Terugmelding aan Melddesk zonder XY</t>
  </si>
  <si>
    <t>Overzichtskaart openstaande meldingen</t>
  </si>
  <si>
    <t>Beschikbaarheid van een kaart in het BOR-beheersysteem waarin de afgehandelde meldingen zichtbaar zijn. De periode hiervan is door de gebruiker in te stellen.</t>
  </si>
  <si>
    <t>Overzichtskaart afgeronde meldingen</t>
  </si>
  <si>
    <t>Financieel systeem</t>
  </si>
  <si>
    <t>Budgetten uit financieel pakket Key2Financien</t>
  </si>
  <si>
    <t>Informatie van budgetten uit Key2Financiën is beschikbaar in het BOR-beheersysteem.</t>
  </si>
  <si>
    <t>Beheersysteem</t>
  </si>
  <si>
    <t>Integraal beheersysteem</t>
  </si>
  <si>
    <t>Beheersoftware voor integraal registreren, inspecteren, beheren en het registreren van uitgevoerde werkzaamheden van assets in de openbare ruimte voor alle vakdisciplines.</t>
  </si>
  <si>
    <t>Eigendommenkaart</t>
  </si>
  <si>
    <t>Kaart waarop de gemeentelijke eigendommen in vlakken beschikbaar zijn op basis van administratieve gegevens uit het kadaster.</t>
  </si>
  <si>
    <t>Woonplaatsenkaart</t>
  </si>
  <si>
    <t>Kaart waarop de woonplaatsen grafisch zijn opgenomen en die beschikbaar is in het beheersysteem om ook voor administratieve kenmerken te worden gebruikt.</t>
  </si>
  <si>
    <t>Luchtfoto's</t>
  </si>
  <si>
    <t>Beschikbaarheid van luchtfoto's in het BOR-beheersysteem. Als er van meerdere jaren luchtfoto's zijn, dan kunnen deze eenvoudig tussen deze foto's gewisseld en geraadpleegd worden.</t>
  </si>
  <si>
    <t>Oblique</t>
  </si>
  <si>
    <t>Obliekfoto's zijn benaderbaar vanuit het BOR-beheersysteem.</t>
  </si>
  <si>
    <t>Cyclofoto's</t>
  </si>
  <si>
    <t>Cyclorama's zijn benaderbaar vanuit het BOR-beheersysteem.</t>
  </si>
  <si>
    <t>Projectenkaart</t>
  </si>
  <si>
    <t>De projectenkaart kan vanuit het portaal in het BOR-beheersysteem getoond worden.</t>
  </si>
  <si>
    <t>CBS-wijken</t>
  </si>
  <si>
    <t>Beschikbaarheid van een kaart waarop grafisch de CBS-wijken zijn opgenomen en die in het beheersysteem ook voor administratieve kenmerken te kunnen gebruiken is.</t>
  </si>
  <si>
    <t>DG-Dialog perceelaansluitpunten (view)</t>
  </si>
  <si>
    <t>Perceelaansluitpunten uit DG-Dialog zijn via een view beschikbaar in het BOR-beheersysteem.</t>
  </si>
  <si>
    <t>DG-Dialog perceelaansluitleidingen (view)</t>
  </si>
  <si>
    <t>Perceelaansluitleidingen uit DG-Dialog zijn via een view beschikbaar in het BOR-beheersysteem.</t>
  </si>
  <si>
    <t>Dynamisch opgemaakte hoogtekaart</t>
  </si>
  <si>
    <t>De dynamisch opgemaakte hoogtekaart is vanuit het portaal beschikbaar in het BOR-beheersysteem.</t>
  </si>
  <si>
    <t>Kadastrale kaart</t>
  </si>
  <si>
    <t>De kadastrale kaart is vanuit het portaal beschikbaar in het BOR-beheersysteem.</t>
  </si>
  <si>
    <t>BAG gegevens</t>
  </si>
  <si>
    <t>De BAG-gegevens zijn vanuit het portaal beschikbaar in het BOR-beheersysteem.</t>
  </si>
  <si>
    <t>Portaal voor raadplegen H2S metingen</t>
  </si>
  <si>
    <t>Gegevens uit het portaal met de H2Smetingen zijn beschikbaar in het BOR-beheersysteem.</t>
  </si>
  <si>
    <t>Cognos</t>
  </si>
  <si>
    <t>Gegevens zijn beschikbaar voor Cognos.</t>
  </si>
  <si>
    <t>Kadastrale kaart via Nedbrowser</t>
  </si>
  <si>
    <t>Gegevens uit de viewer in het beheerpakket kunnen raadplegen.</t>
  </si>
  <si>
    <t>Riox</t>
  </si>
  <si>
    <t>Software om de rioolaansluitleidingen efficiënt te digitaliseren.</t>
  </si>
  <si>
    <t>Extra software</t>
  </si>
  <si>
    <t>Verlichtingssoftware bij aannemer</t>
  </si>
  <si>
    <t>De informatie in de externe software actueel beschikbaar houden binnen de gemeentelijke organisatie. Het gaat daarbij om alle onderdelen van het BOR-beheersysteem.</t>
  </si>
  <si>
    <t>Objectinformatie uit XDM</t>
  </si>
  <si>
    <t>Objectinformatie die ook in het BOR-beheersyteem staan uitwisselen, zodat deze in beide systemen actueel blijft.</t>
  </si>
  <si>
    <t>Xylem Digital Maintance (XDM)</t>
  </si>
  <si>
    <t>De relatie tussen XDM en de BOR-software behouden.</t>
  </si>
  <si>
    <t>Zorgen dat de informatie middels (hoogstwaarschijnlijk) het putnummer of putID in stand blijft.</t>
  </si>
  <si>
    <t>Nedbrowser</t>
  </si>
  <si>
    <t>Gegevens beschikbaar stellen aan een viewer en informatie uit de viewer in het beheerpakket kunnen raadplegen.</t>
  </si>
  <si>
    <t>NedMagazijn centraal (geo)datawarehouse</t>
  </si>
  <si>
    <t>Informatie leveren aan en gebruiken van een centraal (geo)datawarehouse.</t>
  </si>
  <si>
    <t>Revisie</t>
  </si>
  <si>
    <t>Mutaties borden</t>
  </si>
  <si>
    <t>Mutaties verwerken.</t>
  </si>
  <si>
    <t>BI-toolling</t>
  </si>
  <si>
    <t>Beschikbaarheid van alle relevante informatie binnen één dashboard om sneller en beter beslissingen te nemen.</t>
  </si>
  <si>
    <t>Enkelvoudig inwinnen</t>
  </si>
  <si>
    <t>Enkelvoudig inwinnen en opslaan gegevens masten</t>
  </si>
  <si>
    <t>Het inwinnen van masten enkelvoudig uitvoeren, ook bij het gebruik van een gescheiden verlichtingenbeheersysteem.</t>
  </si>
  <si>
    <t>De mast uit een extern systeem is beschikbaar in het BOR-beheersysteem om andere objecten aan dat object te koppelen, zonder hier een nieuw object voor ingewonnen moet worden.</t>
  </si>
  <si>
    <t>Werkpakketten onverhard en halfverharding</t>
  </si>
  <si>
    <t>Het is duidelijk welke maatregelen periodiek op welke locaties gerealiseerd moeten worden.</t>
  </si>
  <si>
    <t>Route reinigen meubilair</t>
  </si>
  <si>
    <t>SUFKOR</t>
  </si>
  <si>
    <t>Berichtenverkeer tussen de geovoorziening met DG-Dialog topografie en het BOR-beheersysteem Obsurv conform StUF-Geo IMGeo. Mocht een andere geovoorziening worden gekozen dient de uitwisseling hier ook mee mogelijk te zijn. Dit geldt ook voor de BOR-applicatie.</t>
  </si>
  <si>
    <t>SUFWEGKOR</t>
  </si>
  <si>
    <t>Uit kunnen wisselen conform SUF-WEGKOR.</t>
  </si>
  <si>
    <t>Uitgevoerde maatregelen bomen verwerken</t>
  </si>
  <si>
    <t>Inspectie graffiti en stickers</t>
  </si>
  <si>
    <t>Inspecteren op aanwezigheid en omvang graffitti en stickers. Tijdens inspectie ook toegangsbeperkingen (objectgegevens) en voorstel uit te voeren maatregelen kunnen aangeven.</t>
  </si>
  <si>
    <t>Groot onderhoud wegen asfalt</t>
  </si>
  <si>
    <t>Opstellen bestek groot onderhoud wegen voor asfaltverharding.</t>
  </si>
  <si>
    <t>Groot onderhoud wegen elementenverharding</t>
  </si>
  <si>
    <t>Opstellen bestek groot onderhoud wegen voor elementenverharding.</t>
  </si>
  <si>
    <t>Opstellen opdrachtbonnen</t>
  </si>
  <si>
    <t>Opstellen van een werkopdracht gerelateerd aan één object of meerdere objecten, waarmee iemand op pad kan worden gestuurd om de werkzaamheden te gaan uitvoeren.</t>
  </si>
  <si>
    <t>Gladheidsbestrijding</t>
  </si>
  <si>
    <t>De (strooi)route en wijze van gladheidsbestrijding verwerken als objectgegeven.</t>
  </si>
  <si>
    <t>Basisplanning incl. begroting op basis van kwalitatieve gegevens</t>
  </si>
  <si>
    <t>Basisplanning op basis van kwalitatieve gegevens voor bomen</t>
  </si>
  <si>
    <t>Planning en begroting op basis van beschikbare kwalitatieve gegevens voor bomen.</t>
  </si>
  <si>
    <t>Basisplanning op basis van kwalitatieve gegevens voor civiele constructies</t>
  </si>
  <si>
    <t>Planning en begroting op basis van beschikbare kwalitatieve gegevens voor civiele constructies.</t>
  </si>
  <si>
    <t>Basisplanning op basis van kwalitatieve gegevens voor groen</t>
  </si>
  <si>
    <t>Planning en begroting op basis van beschikbare kwalitatieve gegevens voor groen.</t>
  </si>
  <si>
    <t>Basisplanning op basis van kwalitatieve gegevens voor markeringen</t>
  </si>
  <si>
    <t>Planning en begroting op basis van beschikbare kwalitatieve gegevens voor markeringen.</t>
  </si>
  <si>
    <t>Basisplanning op basis van kwalitatieve gegevens voor meubilair</t>
  </si>
  <si>
    <t>Planning en begroting op basis van beschikbare kwalitatieve gegevens voor meubilair.</t>
  </si>
  <si>
    <t>Basisplanning op basis van kwalitatieve gegevens voor riolering</t>
  </si>
  <si>
    <t>Planning en begroting op basis van beschikbare kwalitatieve gegevens voor riolering.</t>
  </si>
  <si>
    <t>Basisplanning op basis van kwalitatieve gegevens voor spelen</t>
  </si>
  <si>
    <t>Planning en begroting op basis van beschikbare kwalitatieve gegevens voor spelen.</t>
  </si>
  <si>
    <t>Basisplanning op basis van kwalitatieve gegevens voor sport</t>
  </si>
  <si>
    <t>Planning en begroting op basis van beschikbare kwalitatieve gegevens voor sport.</t>
  </si>
  <si>
    <t>Basisplanning op basis van kwalitatieve gegevens voor verharding</t>
  </si>
  <si>
    <t>Planning en begroting op basis van beschikbare kwalitatieve gegevens voor verharding.</t>
  </si>
  <si>
    <t>Basisplanning op basis van kwalitatieve gegevens voor verlichting</t>
  </si>
  <si>
    <t>Planning en begroting op basis van beschikbare kwalitatieve gegevens voor verlichting.</t>
  </si>
  <si>
    <t>Basisplanning op basis van kwalitatieve gegevens voor water</t>
  </si>
  <si>
    <t>Planning en begroting op basis van beschikbare kwalitatieve gegevens voor water.</t>
  </si>
  <si>
    <t>Uitgevoerde maatregelen groen afgezet verwerken</t>
  </si>
  <si>
    <t>Voedingskabels riolering in beheersysteem</t>
  </si>
  <si>
    <t>Objectgegevens van de voedingskabels van riolering verwerken in BOR-beheersysteem.</t>
  </si>
  <si>
    <t>Reinigingsplan kolken</t>
  </si>
  <si>
    <t>Het BOR-systeem stelt een reinigingsplan voor kolken op.</t>
  </si>
  <si>
    <t>Inspectieresultaten van kolken verwerken</t>
  </si>
  <si>
    <t>Inspectieresultaten van de kolkinspectie kunnen volledig verwerkt worden in de BOR-applicatie.</t>
  </si>
  <si>
    <t>Inspectie vuurwerk</t>
  </si>
  <si>
    <t>Inspecteren van vuurwerkschade bij verschillende objecttypes is mogelijk.</t>
  </si>
  <si>
    <t>Het is  mogelijk om op basis van zelf te bepalen criteria voor objectgegevens een eigen inspectiemethodiek op te zetten. Bij de inspectiemethodiek kan zelfstandig worden bepaald welke attributen en domeinwaarden nodig zijn. De benodigde invoerformulieren (mobiel beschikbaar en op de vaste computer), de uitwisseling en de rapportages hiervoor kunnen zelf worden bepaald. Bij de attributen kan gebruik gemaakt worden van de verschillende soorten velden zoals: tekst invoer, keuzelijst, meerkeuzelijst, buttons, vinklijstje, meerdere vinkjes mogelijk, etc.</t>
  </si>
  <si>
    <t>Inspectie vandalisme</t>
  </si>
  <si>
    <t>Inspecteren van vandalisme bij verschillende objecttypes is mogelijk.</t>
  </si>
  <si>
    <t>Resultaat inspectiegegevens Monumentenwacht verwerken</t>
  </si>
  <si>
    <t>De inspectie van de Monumentenwacht wordt als inspectieronde (door, datum en tijdstip) verwerkt, waarbij aan wordt gegeven of deze voldoet (ja/nee).</t>
  </si>
  <si>
    <t>Inhoud en resultaat inspectiegegevens Monumentenwacht verwerken</t>
  </si>
  <si>
    <t>De inspectieresultaten van de Monumentenwacht worden als inspectieronde (door, datum en tijdstip) verwerkt, waarbij alle inspectiewaarden worden verwerkt en ook wordt gegeven of deze voldoet (ja/nee).</t>
  </si>
  <si>
    <t>Taxeren</t>
  </si>
  <si>
    <t>Verwerking waardebepaling kunst</t>
  </si>
  <si>
    <t>De taxatieresultaten worden als inspectieronde (door, datum en tijdstip) verwerkt. Het bedrag van de taxatie wordt verwerkt en de taxatie zelf wordt als bijlage gekoppeld.</t>
  </si>
  <si>
    <t>Basisplanning op basis van kwalitatieve gegevens voor afval</t>
  </si>
  <si>
    <t>Planning en begroting op basis van beschikbare kwalitatieve gegevens voor afval.</t>
  </si>
  <si>
    <t>Basisplanning op basis van kwalitatieve gegevens voor begraafplaats</t>
  </si>
  <si>
    <t>Planning en begroting op basis van beschikbare kwalitatieve gegevens voor begraafplaats.</t>
  </si>
  <si>
    <t>Basisplanning op basis van kwalitatieve gegevens voor borden</t>
  </si>
  <si>
    <t>Planning en begroting op basis van beschikbare kwalitatieve gegevens voor borden.</t>
  </si>
  <si>
    <t>Basisplanning op basis van kwalitatieve gegevens voor faunavoorziening</t>
  </si>
  <si>
    <t>Planning en begroting op basis van beschikbare kwalitatieve gegevens voor faunavoorziening.</t>
  </si>
  <si>
    <t>Basisplanning op basis van kwalitatieve gegevens voor kunst</t>
  </si>
  <si>
    <t>Planning en begroting op basis van beschikbare kwalitatieve gegevens voor kunst.</t>
  </si>
  <si>
    <t>Basisplanning op basis van kwalitatieve gegevens voor vastgoed</t>
  </si>
  <si>
    <t>Planning en begroting op basis van beschikbare kwalitatieve gegevens voor vastgoed.</t>
  </si>
  <si>
    <t>Basisplanning op basis van kwalitatieve gegevens voor verkeersregelinstallaties</t>
  </si>
  <si>
    <t>Planning en begroting op basis van beschikbare kwalitatieve gegevens voor verkeersregelinstallaties.</t>
  </si>
  <si>
    <t>Basisplanning op basis van kwalitatieve gegevens voor tunnels</t>
  </si>
  <si>
    <t>Planning en begroting op basis van beschikbare kwalitatieve gegevens voor tunnels.</t>
  </si>
  <si>
    <t>Antwoord fase (maak een keuze)</t>
  </si>
  <si>
    <t>Cyclische planning en kosten van assets</t>
  </si>
  <si>
    <t>Cyclisch plannen en begroting assets</t>
  </si>
  <si>
    <t>Methodiek is te hoog  gesteld</t>
  </si>
  <si>
    <t>Te hoog gesteld</t>
  </si>
  <si>
    <t>Aan te voldoen?</t>
  </si>
  <si>
    <t>Te laag gesteld</t>
  </si>
  <si>
    <t>Goed gesteld</t>
  </si>
  <si>
    <t>Alle genoemde methodieken zijn tijdens de demonstratie in de laatste uitgeleverde versie beschikbaar en bij de implementatie worden deze ingericht conform de uitgangspunten van desbetreffende methodiek.</t>
  </si>
  <si>
    <t>Alle onderdelen van het script zijn in de laatste uitgeleverde versie beschikbaar en daarmee onderdeel van de opdracht.</t>
  </si>
  <si>
    <t>Alle getoonde onderdelen bij de demonstratie zijn automatisch onderdeel van de levering (tenzij tijdens de demonstratie expliciet vooraf nadrukkelijk kenbaar gemaakt dat dit geen onderdeel is van de levering)</t>
  </si>
  <si>
    <t>MC1</t>
  </si>
  <si>
    <t>MC2</t>
  </si>
  <si>
    <t>MC3</t>
  </si>
  <si>
    <t>We willen niet dat onze eisen ertoe leiden dat er geen enkele marktpartij is die aan het PvE kan voldoen. Is de opdracht haalbaar? We willen ons primair richten op de methodieken die daarin voorkomen.</t>
  </si>
  <si>
    <t xml:space="preserve">Welke methodieken zijn in uw ogen te hoog gesteld of vormen een uitdaging? </t>
  </si>
  <si>
    <t>Welke methodieken leveren nu onbedoeld een sterke afhankelijkheid op van één marktpartij of wordt u als marktpartij uitgesloten?</t>
  </si>
  <si>
    <t>We willen een zo’n compleet mogelijk integraal BOR-beheersysteem voor een breed scala aan vakdisciplines.</t>
  </si>
  <si>
    <t>Zijn er vakdisciplines die voor gemeente Peel en Maas volgens u een beperking opleveren?</t>
  </si>
  <si>
    <t>3.1.1</t>
  </si>
  <si>
    <t>Toets nieuwe mogelijkheden t.o.v. huidige BOR-beheersysteem</t>
  </si>
  <si>
    <t>3.1.2</t>
  </si>
  <si>
    <t>Toets methodieken als onderdeel van de eisen en wensen</t>
  </si>
  <si>
    <t>Classificeer in Bijlage 4 de methodieken naar doorontwikkeld, jong volwassen, bereid te ontwikkelen en nieuw zijn. In die Bijlage 4 staat ook een toelichting.</t>
  </si>
  <si>
    <t xml:space="preserve">Zijn er methodieken die onze doelstellingen niet ondersteunen of zelfs ondermijnen? </t>
  </si>
  <si>
    <t xml:space="preserve">Zijn er methodieken, die gelet op het doel dat zij nastreven, ook adequate oplossingen voor dat doel uitsluiten? </t>
  </si>
  <si>
    <t>We willen een zo’n compleet mogelijk BOR-beheersysteem.</t>
  </si>
  <si>
    <t>3.1.3</t>
  </si>
  <si>
    <t>Toets script voor demonstratie</t>
  </si>
  <si>
    <t>We willen tijdens een demonstratie zo goed mogelijk het BOR-beheersysteem beoordelen.</t>
  </si>
  <si>
    <t>Welke toekomstige ontwikkelingen dienen meegenomen te worden tijdens een demonstratie?</t>
  </si>
  <si>
    <t>3.1.4</t>
  </si>
  <si>
    <t>Budget</t>
  </si>
  <si>
    <t>Bij het gunnen van het BOR-beheersysteem dient voorkomen te worden dat er onvoldoende budget beschikbaar is om de opdracht te gunnen. We willen bij start van het keuzetraject zeker weten dat het budget ook voldoende beschikbaar is.</t>
  </si>
  <si>
    <t>Kunt u een indicatie van de eenmalige en jaarlijkse kosten opgeven?</t>
  </si>
  <si>
    <t>We willen gunnen op BPKV met juiste kwalitatieve gunningscriteria.</t>
  </si>
  <si>
    <t>3.1.5</t>
  </si>
  <si>
    <t>Niet vooraf te bedenken</t>
  </si>
  <si>
    <t>Omdat wij ook niet alles vooraf kunnen bedenken!</t>
  </si>
  <si>
    <t>Kan me hierin vinden?</t>
  </si>
  <si>
    <t>Kan me hierin vinden</t>
  </si>
  <si>
    <t>Niet, zie opmerking</t>
  </si>
  <si>
    <t>Wordt geen opmerking verwacht.</t>
  </si>
  <si>
    <t>Wordt een kleine toelichting bij opmerkingen verwacht.</t>
  </si>
  <si>
    <t>Volledig</t>
  </si>
  <si>
    <t>Grotendeels, zie opmerking</t>
  </si>
  <si>
    <t>Klein beetje, zie opmerking</t>
  </si>
  <si>
    <t>Wordt een uitgebreide toelichting bij opmerkingen verwacht en een mogelijke suggestie gegeven.</t>
  </si>
  <si>
    <t>Wordt een uitgebreide toelichting bij opmerkingen verwacht.</t>
  </si>
  <si>
    <t>De jaarlijkse kosten worden pas in rekening gebracht na oplevering (akkoord door opdrachtgever).</t>
  </si>
  <si>
    <t>MC4</t>
  </si>
  <si>
    <t>In aanbesteding als (wordt ingevuld o.b.v. antwoord fase)</t>
  </si>
  <si>
    <t>Verificatie (wordt ingevuld o.b.v. antwoord fase)</t>
  </si>
  <si>
    <t>Afval</t>
  </si>
  <si>
    <t>Begraafplaatsen</t>
  </si>
  <si>
    <t>Bomen</t>
  </si>
  <si>
    <t>Borden</t>
  </si>
  <si>
    <t>Civiele constructies</t>
  </si>
  <si>
    <t>Faunavoorzieningen,</t>
  </si>
  <si>
    <t>Groen</t>
  </si>
  <si>
    <t>Kabels en leidingen</t>
  </si>
  <si>
    <t>Markeringen</t>
  </si>
  <si>
    <t>Meubilair</t>
  </si>
  <si>
    <t>Kunst</t>
  </si>
  <si>
    <t>Riolering</t>
  </si>
  <si>
    <t>Spelen</t>
  </si>
  <si>
    <t>Sport</t>
  </si>
  <si>
    <t>Vastgoed</t>
  </si>
  <si>
    <t>Verkeersregelinstallaties</t>
  </si>
  <si>
    <t>Verlichting</t>
  </si>
  <si>
    <t>Water</t>
  </si>
  <si>
    <t>Wegen</t>
  </si>
  <si>
    <t>Tunnels</t>
  </si>
  <si>
    <t>Vakdisciplines</t>
  </si>
  <si>
    <t>Objectgegevens</t>
  </si>
  <si>
    <t>Kwalitatieve gegevens</t>
  </si>
  <si>
    <t>Beheergegevens</t>
  </si>
  <si>
    <t>Uitgevoerd werk</t>
  </si>
  <si>
    <t>Informatie-voorziening</t>
  </si>
  <si>
    <t>Vakdisiciplines</t>
  </si>
  <si>
    <t>Geen beperkingen</t>
  </si>
  <si>
    <t>Minimale beperkingen</t>
  </si>
  <si>
    <t>Veel beperkingen</t>
  </si>
  <si>
    <t>Niet mogelijk</t>
  </si>
  <si>
    <t>Situatie</t>
  </si>
  <si>
    <t>Berichtenverkeer (StUF Geo IMGeo)</t>
  </si>
  <si>
    <t>Contactpersoon</t>
  </si>
  <si>
    <t>Direct telefoonnummer contactpersoon</t>
  </si>
  <si>
    <t>Informatie inschrijver</t>
  </si>
  <si>
    <t>Naam organisatie</t>
  </si>
  <si>
    <t>Naam BOR-beheerssysteem</t>
  </si>
  <si>
    <t>Email contactpersoon</t>
  </si>
  <si>
    <t>Inhoud</t>
  </si>
  <si>
    <t>Wat zijn de functionaliteiten voor een BOR-beheersysteem waaraan wij in de methodieken geen aandacht schenken (en waaraan we blijkbaar niet gedacht hebben)?</t>
  </si>
  <si>
    <t>Antwoord incl. toelichting</t>
  </si>
  <si>
    <t>Wat zijn de aanvullende mogelijkheden om een BOR-beheersysteem tijdens een demonstratie te beoordelen en mee te wegen in het aanbestedingstraject. Wat zijn onderdelen waaraan we blijkbaar niet gedacht hebben?</t>
  </si>
  <si>
    <t>Tussen €     .      .    ,00 en  €     .      .    ,00</t>
  </si>
  <si>
    <t>Indicatie jaarlijkse kosten (graag minimaal en maximaal vermelden) voor situatie Peel en Maas</t>
  </si>
  <si>
    <t>Indicatie eenmalige kosten (graag minimaal en maximaal vermelden) voor situatie Peel en Maas (excl. opleiding)</t>
  </si>
  <si>
    <t>Indicatie eenmalige kosten voor opleiding (graag minimaal en maximaal vermelden) voor situatie Peel en Maas</t>
  </si>
  <si>
    <t>Advies</t>
  </si>
  <si>
    <t>Antwoord verwerken in tabblad 'Methodiek marktconsultatie'</t>
  </si>
  <si>
    <t>Antwoord verwerken in tabblad 'Functionaliteit'</t>
  </si>
  <si>
    <t>Antwoord verwerken in tabblad 'Adviezen'</t>
  </si>
  <si>
    <t>Antwoord verwerken in tabblad 'Budget'</t>
  </si>
  <si>
    <t>Paragraaf</t>
  </si>
  <si>
    <t>3.1.6</t>
  </si>
  <si>
    <t>Beperkte toets eisen</t>
  </si>
  <si>
    <t>o	Kunt u zich vinden in de gestelde eisen?</t>
  </si>
  <si>
    <t>Antwoord verwerken in tabblad 'Enkele eisen marktconsultatie'</t>
  </si>
  <si>
    <t>Antwoord verwerken in tabblad 'Vakdisciplines'</t>
  </si>
  <si>
    <t>We willen dat ons PvE, waarvan de methodieken een belangrijk onderdeel zijn, ons uiteindelijk een BOR-beheersysteem oplevert dat (optimaal) aan onze doelstellingen bijdraagt. We willen inzicht waar we gerust ‘eisen’ kunnen stellen en waar we meer aan ‘wensen’ moeten denken! We willen niet dat onze eisen ertoe leiden dat er geen enkele marktpartij is die aan het PvE kan voldoen. Er zijn functionaliteiten van een BOR-beheersysteem die oud / ver doorontwikkeld / ‘proven’ / stabiel zijn en functionaliteiten die nieuw zijn en nog in de kinderschoenen staan.</t>
  </si>
  <si>
    <t>Is de opdracht voor het onderdeel methodieken zoals opgenomen in Bijlage 4 haalbaar? Is de methodiek realistisch (kolom ‘Methodiek is te hoog gesteld’) en maak een keuze uit: Te laag gesteld, Goed gesteld, Te hoog gesteld: Geef bij de opmerking aan wat u anders zou willen. In die Bijlage 4 staat ook een toelichting.</t>
  </si>
  <si>
    <t>Antwoord onderaan verwerken in tabblad 'Methodiek marktconsultatie'</t>
  </si>
  <si>
    <t>Levert het script de juiste selectie op (voorbeeld van een deel van het script is ogenomen in Bijlage 6), waarbij gebruikers toch een goed beeld hebben voor de gebruiksvriendelijkheid?</t>
  </si>
  <si>
    <t xml:space="preserve">Wat zijn de mogelijkheden t.a.v. het script tijden de demonstratie van de aanbesteding? </t>
  </si>
  <si>
    <t>Antwoord verwerken in tabblad 'Script'</t>
  </si>
  <si>
    <t>MC5</t>
  </si>
  <si>
    <t>Het zoeken van objecten m.b.v. 'wildcards' moet mogelijk zijn. Een 'jokerteken' (doorgaans *, ? of %) wordt gebruikt om zoektermen te specificeren. De pagina bevat de volgende voorbeelden: 
• appel* → appel, appelblauwzeegroen, appelboom, appelsap;  maar niet: sterappel of trappelen
• suiker???? → suikerbiet, suikerriet; (alle termen beginnend met 'suiker' + 4 willekeurige andere letters'. Suikerwafel zal men NIET vinden)
• d*dag → dinsdag, donderdag, dierendag
• b?d → bad, bed, bod; maar niet: bood, bd of bied.
De jokertekens specificeren voor de zoekopdracht de tekenruimte die (aan)gevuld moet worden door de zoekresultaten.</t>
  </si>
  <si>
    <t>Omschrijving doel script</t>
  </si>
  <si>
    <t>Omschrijving onderdeel</t>
  </si>
  <si>
    <t>Vraag nr.</t>
  </si>
  <si>
    <t>Omschrijving vraag</t>
  </si>
  <si>
    <t>Nr.</t>
  </si>
  <si>
    <t>Omschrijving beoordelingscriteria</t>
  </si>
  <si>
    <t>Aantal Punten</t>
  </si>
  <si>
    <t>Gebruik script</t>
  </si>
  <si>
    <t>D</t>
  </si>
  <si>
    <t>Demonstratie, praktijkweergave en opleiding</t>
  </si>
  <si>
    <t>P</t>
  </si>
  <si>
    <t>Praktijkweergave en opleiding</t>
  </si>
  <si>
    <t>N</t>
  </si>
  <si>
    <t>Niet gebruiken, niet de praktijk. Toelichting opgenomen bij opmerkingen.</t>
  </si>
  <si>
    <t>Omschrijving gebruik script (wordt ingevuld o.b.v. antwoord gebruik)</t>
  </si>
  <si>
    <t>Omschrijving fase (wordt ingevuld o.b.v. antwoord fase)</t>
  </si>
  <si>
    <t>Voorstel gebruik script vanuit leverancier</t>
  </si>
  <si>
    <t>Nr. onder-deel</t>
  </si>
  <si>
    <t>Bomen, groen en spelen</t>
  </si>
  <si>
    <t>Laat zien dat een standplaats automatisch wordt bepaald op basis van onderliggend object (attributen zijn bepalend voor de standplaats). Het objecttype van het puntobject en een lijnobject komen voor in een ander vakdiscipline van het vlakobject en zijn ook twee verschillende objecttypes. Bijvoorbeeld een speeltoestel in halfverharding (grind).</t>
  </si>
  <si>
    <t>1.1a</t>
  </si>
  <si>
    <t>Getoond dat  objecttype en type van vlak waar object in staat (beiden waarden bevatten die bepalend zijn voor de standplaats (bijvoorbeeld: Objecttype is ‘Verharding’ en type is ‘Halfverharding’.</t>
  </si>
  <si>
    <t>1.1b</t>
  </si>
  <si>
    <t>Laten zien dat bij het plaatsen van een punt object de standplaats automatisch wordt overgenomen.</t>
  </si>
  <si>
    <t>1.1c</t>
  </si>
  <si>
    <t>Laten zien dat bij het verplaatsen van het puntobject de standplaats automatisch wordt bepaald op basis van het andere object (met een ander objecttype als waar het vandaan kwam).</t>
  </si>
  <si>
    <t>1.1d</t>
  </si>
  <si>
    <t>Getoond dat bij het verplaatsen een lijn van objecttype ‘Hek’ vanuit een verhardingsobject (vlak) naar een groenobject (vlak) de standplaats automatisch is gewijzigd.</t>
  </si>
  <si>
    <t>1.1e</t>
  </si>
  <si>
    <t>Getoond dat bij het wijzig van een vlak in een ander objecttype de standplaats van een lijnobject automatisch is gewijzigd.</t>
  </si>
  <si>
    <t>1.1z</t>
  </si>
  <si>
    <t>Getoond hoe de leverancier hier zelf mee omgaat. Het aantal punten is naar rato van de oplossing voor de vraag. Het maximale aantal is weergegeven.</t>
  </si>
  <si>
    <t>Civiele constructies, Groen, Water en Wegen (en niet in beheersysteem)</t>
  </si>
  <si>
    <t>Laat zien dat de randen  automatisch op basis van aangrenzende objecten worden gegenereerd aan de hand van relatiematrix. De inhoud van die matrix is zelfstandig te beheren en de inhoud is zelf te bepalen. Toon dat bij mutaties de inspectie automatisch aanwezig blijven. Toon dat de maatregel/maatregelen bij de rand worden toegekend en bij een grafische mutaties de relatie met de maatregel/maatregelen automatisch aanwezig blijven.</t>
  </si>
  <si>
    <t>2.1a</t>
  </si>
  <si>
    <t>Laat de relatiematrix zien waarmee de randen worden bepaald.</t>
  </si>
  <si>
    <t>2.1b</t>
  </si>
  <si>
    <t>Laat zien dat de relatiematrix eenvoudig door gebruikers gevuld en aangepast kan worden.</t>
  </si>
  <si>
    <t>2.1c</t>
  </si>
  <si>
    <t>Laat zien dat de randen conform IMBOR worden opgeslagen (relatie met het object).</t>
  </si>
  <si>
    <t>2.1d</t>
  </si>
  <si>
    <t>Laat zien dat de lengte van de rand kan worden gevuld.</t>
  </si>
  <si>
    <t>2.1e</t>
  </si>
  <si>
    <t>Laat zien dat de lengte van de rand automatisch kan worden gevuld.</t>
  </si>
  <si>
    <t>2.1z</t>
  </si>
  <si>
    <t>2.1f</t>
  </si>
  <si>
    <t>Laat zien dat inspecties bij mutaties aanwezig blijven.</t>
  </si>
  <si>
    <t>2.1g</t>
  </si>
  <si>
    <t>Laat zien dat een maatregel aan een gegenereerde rand kan worden toegekend.</t>
  </si>
  <si>
    <t>2.1h</t>
  </si>
  <si>
    <t>Laat zien dat bij een grafische mutatie de maatregelen bij de rand automatisch aanwezige blijven.</t>
  </si>
  <si>
    <t>Alle vakdisciplines</t>
  </si>
  <si>
    <t>Laat zien hoe een eigen inspectie wordt opgesteld (bijvoorbeeld vuurwerkinspectie-, waarbij de inspectie op meerdere vakdisciplines en objecttypes en geometrie betrekking heeft. Laat zien dat de volgende type velden beschikbaar zijn: Meerkeuzelijst, Keuzelijst (één keuze), keuzerondje (één keuze).</t>
  </si>
  <si>
    <t>3.1a</t>
  </si>
  <si>
    <t>Laten zien dat een integrale inspectie beschikbaar is met verschillende objecttypes van verschillende vakdisciplines.</t>
  </si>
  <si>
    <t>3.1b</t>
  </si>
  <si>
    <t>Laat zien dat in het formulier een meerkeuzelijst beschikbaar is.</t>
  </si>
  <si>
    <t>3.1c</t>
  </si>
  <si>
    <t>Laat zien in het formulier dat bij het invoeren van tekst er voorstellen komen vanuit het systeem (standaard lijst).</t>
  </si>
  <si>
    <t>3.1d</t>
  </si>
  <si>
    <t>Laat zien in het formulier dat bij het invoeren van keuzerondje, waarbij maar één keuze mogelijk is.</t>
  </si>
  <si>
    <t>3.1e</t>
  </si>
  <si>
    <t>Voer een inspectie uit van een objecttype met een vlak.</t>
  </si>
  <si>
    <t>3.1f</t>
  </si>
  <si>
    <t>Voer een inspectie uit van een ander objecttype uit een andere vakdiscipline met een lijn.</t>
  </si>
  <si>
    <t>3.1g</t>
  </si>
  <si>
    <t>Voer een inspectie uit van nog een ander objecttype uit een andere vakdiscipline met een punt.</t>
  </si>
  <si>
    <t>3.1z</t>
  </si>
  <si>
    <t>Laat zien hoe de uitwisseling conform StUF-Geo IMGeo incl. aanvullende attributen met de BGT plaatsvindt. Laat dit zien voor de volgende combinaties:
-	Vanuit geovoorziening:
o	Gat vervaardigd in objecttype groenobject van objecttype waterobject (groenobject behoud hetzelfde ID en de kwalitatieve gegevens)
o	Vlakobject opgesplitst in twee delen. Daarbij blijft één object het oude ID behouden.
-	Vanuit BOR-systeem:
o	Verwijderen vlak met objecttype Groenobject als eiland binnen een objecttype Verhardingsobject (Id verhardingsobject blijft behouden). 
o	Plaats een objecttype niet verplicht IMGeo
o	Verwijder een puntobject die voorkomt in de geovoorziening, maar niet in IMGeo. Denk aan een laadpaal.</t>
  </si>
  <si>
    <t>3.2a</t>
  </si>
  <si>
    <t>Het hele proces getoond, waarbij aantoonbaar is dat: Vanuit geovoorziening een gat is vervaardigd in objecttype groenobject met objecttype waterobject en dit is doorgevoerd in het BOR-beheersysteem. Groenobject heeft hetzelfde ID en de kwalitatieve gegevens behouden.</t>
  </si>
  <si>
    <t>3.2b</t>
  </si>
  <si>
    <t>Het hele proces getoond, waarbij aantoonbaar is dat: Vanuit geovoorziening een vlakobject is opgesplitst in twee delen en dit is doorgevoerd in het BOR-beheersysteem. Daarbij is bij één object het oude ID behouden.</t>
  </si>
  <si>
    <t>3.2c</t>
  </si>
  <si>
    <t>Het hele proces getoond, waarbij aantoonbaar is dat: Vanuit BOR-systeem het verwijderen vlak met objecttype Groenobject als eiland binnen een objecttype Verhardingsobject. Id Verhardingsobject blijft gelijk.</t>
  </si>
  <si>
    <t>3.2d</t>
  </si>
  <si>
    <t>Het hele proces getoond, waarbij aantoonbaar is dat: Vanuit BOR-systeem een objecttype niet verplicht IMGeo is geplaatst.</t>
  </si>
  <si>
    <t>3.2e</t>
  </si>
  <si>
    <t>Het hele proces getoond, waarbij aantoonbaar is dat: Vanuit BOR-systeem een puntobject is verwijderd die voorkomt in de geovoorziening, maar niet in IMGeo. Denk aan een laadpaal.</t>
  </si>
  <si>
    <t>3.2z</t>
  </si>
  <si>
    <t>Laat zien dat een inspectie op een willekeurige locatie (Meetpunt, waarvan geen object beschikbaar is) verwerkt kan worden met inspectie-attributen en domeinwaarden en dat het systeem automatisch weet bij welk object dit van toepassing is.</t>
  </si>
  <si>
    <t>3.3a</t>
  </si>
  <si>
    <t>Laten zien dat een inspectie op een willekeurige locatie (Meetpunt, waarvan geen object beschikbaar is) verwerkt wordt.</t>
  </si>
  <si>
    <t>3.3b</t>
  </si>
  <si>
    <t>Getoond dat inspectie-attributen en domeinwaarden bij dat Meetpunt opgeslagen kunnen worden.</t>
  </si>
  <si>
    <t>3.3c</t>
  </si>
  <si>
    <t>Getoond dat het Meetpunt weet bij welk object het hoort (handmatig als automatisch niet kan). Bij automatisch worden punten hiervan ook toegekend.</t>
  </si>
  <si>
    <t>3.3d</t>
  </si>
  <si>
    <t>Getoond dat het Meetpunt weet bij welk object het hoort (automatisch).</t>
  </si>
  <si>
    <t>3.3z</t>
  </si>
  <si>
    <t>Laat het opstellen van een cyclische planning per discipline zien en laat zien hoe we deze terug zien in de integrale planning. Laat zien hoe de cyclische planning voor een groenobject (punt), verhardingsobject (vlak), rioolobject (lijn) en verlichting (armatuur) wordt opgesteld. Daarbij de cyclische planning opstellen op basis van objecttype &lt;&lt;objecttype zelf te bepalen&gt;&gt;  met  type &lt;&lt;type zelf te bepalen&gt;&gt; de afschrijving &lt;&lt;afschrijfperiode&gt;&gt; is en de kosten &lt;&lt;kosten zelf bepalen&gt;&gt;.</t>
  </si>
  <si>
    <t>3.4a</t>
  </si>
  <si>
    <t xml:space="preserve"> Laat zien hoe de cyclische planning voor een groenobject (punt) wordt opgesteld. Daarbij de cyclische planning opstellen op basis van objecttype &lt;&lt;objecttype zelf te bepalen&gt;&gt;  met  type &lt;&lt;type zelf te bepalen&gt;&gt; de afschrijving &lt;&lt;afschrijfperiode&gt;&gt; is en de kosten &lt;&lt;kosten zelf bepalen&gt;&gt;.</t>
  </si>
  <si>
    <t xml:space="preserve"> Laat zien hoe de cyclische planning voor een verhardingsobject (vlak) wordt opgesteld. Daarbij de cyclische planning opstellen op basis van objecttype &lt;&lt;objecttype zelf te bepalen&gt;&gt;  met  type &lt;&lt;type zelf te bepalen&gt;&gt; de afschrijving &lt;&lt;afschrijfperiode&gt;&gt; is en de kosten &lt;&lt;kosten zelf bepalen&gt;&gt;.</t>
  </si>
  <si>
    <t xml:space="preserve"> Laat zien hoe de cyclische planning voor een rioolobject (lijn). Daarbij de cyclische planning opstellen op basis van objecttype &lt;&lt;objecttype zelf te bepalen&gt;&gt;  met  type &lt;&lt;type zelf te bepalen&gt;&gt; de afschrijving &lt;&lt;afschrijfperiode&gt;&gt; is en de kosten &lt;&lt;kosten zelf bepalen&gt;&gt;.</t>
  </si>
  <si>
    <t xml:space="preserve"> Laat zien hoe de cyclische planning voor een verlichting (armatuur) wordt opgesteld. Daarbij de cyclische planning opstellen op basis van objecttype &lt;&lt;objecttype zelf te bepalen&gt;&gt;  met  type &lt;&lt;type zelf te bepalen&gt;&gt; de afschrijving &lt;&lt;afschrijfperiode&gt;&gt; is en de kosten &lt;&lt;kosten zelf bepalen&gt;&gt;.</t>
  </si>
  <si>
    <t xml:space="preserve"> Laat zien hoe de cyclische planning voor een groenobject (punt), verhardingsobject (vlak), rioolobject (lijn) en verlichting (armatuur) wordt opgesteld. Daarbij de cyclische planning opstellen op basis van objecttype &lt;&lt;objecttype zelf te bepalen&gt;&gt;  met  type &lt;&lt;type zelf te bepalen&gt;&gt; de afschrijving &lt;&lt;afschrijfperiode&gt;&gt; is en de kosten &lt;&lt;kosten zelf bepalen&gt;&gt;.</t>
  </si>
  <si>
    <t>Laat administratief de integrale vergelijking van de cyclische planning zien.</t>
  </si>
  <si>
    <t>Laat grafisch de integrale vergelijking van de cyclische planning zien.</t>
  </si>
  <si>
    <t>3.4z</t>
  </si>
  <si>
    <t>Maak een werkpakket aan met maatregelen incl. normen en eenheidsprijzen. Laat zien dat op basis van zelf samen te stellen criteria van de objectgegevens (objecttype, attributen en domeinwaarden) automatische een werkpakket wordt geselecteerd.</t>
  </si>
  <si>
    <t>3.5a</t>
  </si>
  <si>
    <t>Getoond dat een werkpakket kan worden aangemaakt.</t>
  </si>
  <si>
    <t>Getoond dat maatregelen kunnen worden aangemaakt.</t>
  </si>
  <si>
    <t>Getoond dat het bepalen van de verwachte inzet van arbeid mogelijk is.</t>
  </si>
  <si>
    <t>Getoond dat tarieven voor arbeid mogelijk zijn.</t>
  </si>
  <si>
    <t>Getoond dat het bepalen van de verwachte inzet van materieel (traktie) mogelijk is.</t>
  </si>
  <si>
    <t>Getoond dat tarieven voor materieel/traktie mogelijk zijn.</t>
  </si>
  <si>
    <t>Getoond dat het bepalen van de verwachte inzet van materiaal mogelijk is.</t>
  </si>
  <si>
    <t>Getoond dat tarieven voor materiaal mogelijk zijn.</t>
  </si>
  <si>
    <t>Getoond dat ingesteld wordt dat een werkpakket op basis van een objecttype ingesteld kan worden (bijvoorbeeld bosplantsoen).</t>
  </si>
  <si>
    <t>Getoond dat ingesteld wordt dat een werkpakket op basis van een objecttype en een attribuut ingesteld kan worden (bijvoorbeeld objecttype 'zitelement' met type 'bank').</t>
  </si>
  <si>
    <t>Getoond dat ingesteld wordt dat een werkpakket op basis van een objecttype, attribuut type en domeinwaarde ingesteld kan worden (bijvoorbeeld objecttype 'afvalbak' met type beheerder plus 'Ploeg 1'.</t>
  </si>
  <si>
    <t>Getoond dat ingesteld wordt dat een werkpakket op basis van een objecttype, attribuut type met domeinwaarde en aanvullend attribuut met domeinwaarde ingesteld kan worden (bijvoorbeeld objecttype 'gras- en kruidachtigen' met type 'gazon' met attribuut 'bollen' met domeinwaarde 'ja').</t>
  </si>
  <si>
    <t>Laten zien dat bij het objecttype het juiste werkpakket wordt geselecteerd.</t>
  </si>
  <si>
    <t>Laten zien dat bij objecttype met type het juiste werkpakket wordt geselecteerd.</t>
  </si>
  <si>
    <t>Laten zien dat bij objectype met type beheerder plus het juiste werkpakket wordt geselecteerd.</t>
  </si>
  <si>
    <t>Laten zien dat bij objectype met type en attribuut van het type het juiste werkpakket wordt geselecteerd.</t>
  </si>
  <si>
    <t>Laat zien wat de berekende eenheidsprijzen zijn en noteer deze.</t>
  </si>
  <si>
    <t>Laat zien dat er een andere tarievenlijst kan worden gebruikt.</t>
  </si>
  <si>
    <t>Laat zien dat met de andere tarievenlijst wordt gerekend.</t>
  </si>
  <si>
    <t>Laat de vergelijking zien van de verschillende tarievenlijsten.</t>
  </si>
  <si>
    <t>3.5z</t>
  </si>
  <si>
    <t>Laat zien dat op basis van informatie uit de ondergronden een selectie kan worden gemaakt.</t>
  </si>
  <si>
    <t>3.6a</t>
  </si>
  <si>
    <t>Getoond dat een ondergrond als laag in het systeem beschikbaar is (niet als eigen object binnen beheersysteem!) (bijvoorbeeld kaart bebouwde kom).</t>
  </si>
  <si>
    <t>3.6b</t>
  </si>
  <si>
    <t>Toon dat op basis van de ondergond een selectie gemaakt kan worden.</t>
  </si>
  <si>
    <t>3.6c</t>
  </si>
  <si>
    <t>Toon de resultaten van de selectie.</t>
  </si>
  <si>
    <t>3.6z</t>
  </si>
  <si>
    <t>Laat zien dat één wijk alle inspectiersultaten van verhardingsobjecten op de kaart met per ernstklasse een eigen kleur, die ook per ernstklasse aan- en uitgezet kan worden in de legenda van de kaart. Laat zien hoe in de kaart ook de teksten van de inspectiewaarden getoond worden. Deze kunnen ook in de legenda aan- en uitgezet worden. Toon ook dat de resultaten per schadegroep aan- en uitgezet kunnen worden.</t>
  </si>
  <si>
    <t>3.7a</t>
  </si>
  <si>
    <t>Laten zien dat in één wijk de inspectieresultaten per ernstklasse op de kaart is getoond.</t>
  </si>
  <si>
    <t>3.7b</t>
  </si>
  <si>
    <t>Laten zien dat in één wijk de inspectieresultaten per ernstklasse op de kaart in een eigen kleur is getoond. Toon dit aan door in twee ernsklasse een object aan te klikken en aan te tonen dat de kleur klopt met het inspectieresultaat.</t>
  </si>
  <si>
    <t>3.7c</t>
  </si>
  <si>
    <t>Laten zien dat in één wijk de inspectieresultaten per ernstklasse in de legenda aan- en uitgezet kunnen worden.</t>
  </si>
  <si>
    <t>3.7d</t>
  </si>
  <si>
    <t>Laten zien dat de inspectiewaarden in tekst op de kaart worden getoond.</t>
  </si>
  <si>
    <t>3.7e</t>
  </si>
  <si>
    <t>Laten zien dat de inspectiewaarden in tekst op de kaart worden getoond en in de legenda aan- en uitgezet kunnen worden.</t>
  </si>
  <si>
    <t>3.7f</t>
  </si>
  <si>
    <t>Laten zien dat de inspectiewaarden per schadegroep aan- en uitgezet kunnen worden (conform indeling CROW).</t>
  </si>
  <si>
    <t>3.7z</t>
  </si>
  <si>
    <t>Laat zien dat niet alle attributen van de standaard methodiek geïnspecteerd hoeven te worden en dat aanvullende attributen bij een standaard methodiek opgenomen kunnen worden.</t>
  </si>
  <si>
    <t>4.1a</t>
  </si>
  <si>
    <t>Getoond dat alle velden van een methodiek beschikbaar zijn.</t>
  </si>
  <si>
    <t>4.1b</t>
  </si>
  <si>
    <t>Getoond dat de gebruiker zelfstandig een deel van de attributen kan aanzetten.</t>
  </si>
  <si>
    <t>4.1c</t>
  </si>
  <si>
    <t>Getoond dat de gebruiker zelfstandig een deel van de attributen kan uitzetten.</t>
  </si>
  <si>
    <t>4.1d</t>
  </si>
  <si>
    <t>Getoond dat de gebruiker zelfstandig een deel van de domeinwaarden kan aanzetten.</t>
  </si>
  <si>
    <t>4.1e</t>
  </si>
  <si>
    <t>Getoond dat de gebruiker zelfstandig een deel van de domeinwaarden kan uitzetten.</t>
  </si>
  <si>
    <t>4.1f</t>
  </si>
  <si>
    <t>Getoond dat de gebruiker zelfstandig een nieuwe (eigen) attributen kan toevoegen.</t>
  </si>
  <si>
    <t>4.1g</t>
  </si>
  <si>
    <t>Getoond dat de gebruiker zelfstandig een nieuwe (eigen) domeinwaarden aan het eigen attribuut kan toevoegen.</t>
  </si>
  <si>
    <t>4.1z</t>
  </si>
  <si>
    <t>4.1h</t>
  </si>
  <si>
    <t>Getoond dat met het formulier geïnspecteerd kan worden.</t>
  </si>
  <si>
    <t>4.1i</t>
  </si>
  <si>
    <t>Getoond dat de inspectieresultaten van het toegevoegde attribuut in de legenda op de kaart gepresenteerd kan worden.</t>
  </si>
  <si>
    <t>4.1j</t>
  </si>
  <si>
    <t>Getoond hoe de leverancier hier zelf mee omgaat. Het aantal punten is naar rato van de oplossing voor de vraag.</t>
  </si>
  <si>
    <t>Tijdens de sessie wordt gevraagd om enkele methodieken te laten zien. Deze komen voor bij de methodieken in de lijst van de opdrachtgever.</t>
  </si>
  <si>
    <t>Werking methodiek aangetoond.</t>
  </si>
  <si>
    <t>3.8a</t>
  </si>
  <si>
    <t>3.8b</t>
  </si>
  <si>
    <t>3.8c</t>
  </si>
  <si>
    <t>3.8z</t>
  </si>
  <si>
    <t>3.8d</t>
  </si>
  <si>
    <t>3.8e</t>
  </si>
  <si>
    <t>3.8f</t>
  </si>
  <si>
    <t>3.8g</t>
  </si>
  <si>
    <t>3.9a</t>
  </si>
  <si>
    <t>3.9b</t>
  </si>
  <si>
    <t>3.9c</t>
  </si>
  <si>
    <t>3.9d</t>
  </si>
  <si>
    <t>3.9e</t>
  </si>
  <si>
    <t>3.9f</t>
  </si>
  <si>
    <t>3.9z</t>
  </si>
  <si>
    <t>3.9g</t>
  </si>
  <si>
    <t>3.9h</t>
  </si>
  <si>
    <t>3.9i</t>
  </si>
  <si>
    <t>3.9j</t>
  </si>
  <si>
    <t>3.9k</t>
  </si>
  <si>
    <t>3.9l</t>
  </si>
  <si>
    <t>3.9m</t>
  </si>
  <si>
    <t>3.9n</t>
  </si>
  <si>
    <t>3.9o</t>
  </si>
  <si>
    <t>3.9p</t>
  </si>
  <si>
    <t>3.9q</t>
  </si>
  <si>
    <t>3.9r</t>
  </si>
  <si>
    <t>3.9s</t>
  </si>
  <si>
    <t>3.9t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</si>
</sst>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9" x14ac:knownFonts="1">
    <font>
      <sz val="11"/>
      <color theme="1"/>
      <name val="Calibri"/>
      <family val="2"/>
      <scheme val="minor"/>
    </font>
    <font>
      <sz val="11"/>
      <color theme="1"/>
      <name val="Arial"/>
      <family val="2"/>
    </font>
    <font>
      <sz val="10"/>
      <name val="Arial"/>
      <family val="2"/>
    </font>
    <font>
      <sz val="10"/>
      <name val="Arial"/>
      <family val="2"/>
    </font>
    <font>
      <sz val="11"/>
      <color theme="0"/>
      <name val="Arial"/>
      <family val="2"/>
    </font>
    <font>
      <sz val="11"/>
      <color theme="0"/>
      <name val="Calibri"/>
      <family val="2"/>
      <scheme val="minor"/>
    </font>
    <font>
      <sz val="10"/>
      <color theme="1"/>
      <name val="Arial"/>
      <family val="2"/>
    </font>
    <font>
      <b/>
      <sz val="11"/>
      <color theme="1"/>
      <name val="Arial"/>
      <family val="2"/>
    </font>
    <font>
      <b/>
      <sz val="10"/>
      <color theme="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8"/>
        <bgColor indexed="64"/>
      </patternFill>
    </fill>
    <fill>
      <patternFill patternType="solid">
        <fgColor rgb="FFFFFFCC"/>
        <bgColor indexed="64"/>
      </patternFill>
    </fill>
    <fill>
      <patternFill patternType="solid">
        <fgColor rgb="FF00B0F0"/>
        <bgColor indexed="64"/>
      </patternFill>
    </fill>
    <fill>
      <patternFill patternType="solid">
        <fgColor theme="9" tint="0.79998168889431442"/>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ck">
        <color auto="1"/>
      </left>
      <right style="thin">
        <color indexed="64"/>
      </right>
      <top style="thick">
        <color auto="1"/>
      </top>
      <bottom style="thin">
        <color indexed="64"/>
      </bottom>
      <diagonal/>
    </border>
    <border>
      <left style="thin">
        <color indexed="64"/>
      </left>
      <right style="thick">
        <color auto="1"/>
      </right>
      <top style="thick">
        <color auto="1"/>
      </top>
      <bottom/>
      <diagonal/>
    </border>
    <border>
      <left style="thick">
        <color auto="1"/>
      </left>
      <right/>
      <top style="thick">
        <color auto="1"/>
      </top>
      <bottom style="thin">
        <color indexed="64"/>
      </bottom>
      <diagonal/>
    </border>
    <border>
      <left style="thick">
        <color auto="1"/>
      </left>
      <right/>
      <top style="thin">
        <color indexed="64"/>
      </top>
      <bottom style="thin">
        <color indexed="64"/>
      </bottom>
      <diagonal/>
    </border>
    <border>
      <left style="thin">
        <color indexed="64"/>
      </left>
      <right style="thick">
        <color auto="1"/>
      </right>
      <top style="thick">
        <color auto="1"/>
      </top>
      <bottom style="thin">
        <color indexed="64"/>
      </bottom>
      <diagonal/>
    </border>
    <border>
      <left style="thick">
        <color auto="1"/>
      </left>
      <right style="thin">
        <color indexed="64"/>
      </right>
      <top style="thick">
        <color auto="1"/>
      </top>
      <bottom/>
      <diagonal/>
    </border>
    <border>
      <left style="thick">
        <color auto="1"/>
      </left>
      <right/>
      <top style="thin">
        <color indexed="64"/>
      </top>
      <bottom style="thick">
        <color auto="1"/>
      </bottom>
      <diagonal/>
    </border>
    <border>
      <left style="thick">
        <color auto="1"/>
      </left>
      <right style="thin">
        <color indexed="64"/>
      </right>
      <top style="thin">
        <color indexed="64"/>
      </top>
      <bottom style="thick">
        <color auto="1"/>
      </bottom>
      <diagonal/>
    </border>
    <border>
      <left style="thin">
        <color indexed="64"/>
      </left>
      <right style="thick">
        <color auto="1"/>
      </right>
      <top style="thin">
        <color indexed="64"/>
      </top>
      <bottom style="thick">
        <color auto="1"/>
      </bottom>
      <diagonal/>
    </border>
    <border>
      <left/>
      <right style="thick">
        <color auto="1"/>
      </right>
      <top style="thick">
        <color auto="1"/>
      </top>
      <bottom style="thin">
        <color auto="1"/>
      </bottom>
      <diagonal/>
    </border>
    <border>
      <left/>
      <right style="thick">
        <color auto="1"/>
      </right>
      <top style="thin">
        <color auto="1"/>
      </top>
      <bottom style="thin">
        <color auto="1"/>
      </bottom>
      <diagonal/>
    </border>
    <border>
      <left/>
      <right style="thick">
        <color auto="1"/>
      </right>
      <top style="thin">
        <color auto="1"/>
      </top>
      <bottom style="thick">
        <color auto="1"/>
      </bottom>
      <diagonal/>
    </border>
  </borders>
  <cellStyleXfs count="3">
    <xf numFmtId="0" fontId="0" fillId="0" borderId="0"/>
    <xf numFmtId="0" fontId="2" fillId="0" borderId="0"/>
    <xf numFmtId="0" fontId="3" fillId="0" borderId="0"/>
  </cellStyleXfs>
  <cellXfs count="71">
    <xf numFmtId="0" fontId="0" fillId="0" borderId="0" xfId="0"/>
    <xf numFmtId="0" fontId="0" fillId="0" borderId="0" xfId="0" applyAlignment="1">
      <alignment vertical="top" wrapText="1"/>
    </xf>
    <xf numFmtId="0" fontId="1" fillId="0" borderId="1" xfId="0" applyFont="1" applyBorder="1" applyAlignment="1">
      <alignment vertical="top" wrapText="1"/>
    </xf>
    <xf numFmtId="0" fontId="0" fillId="0" borderId="1" xfId="0" applyBorder="1"/>
    <xf numFmtId="0" fontId="1" fillId="0" borderId="3" xfId="0" applyFont="1" applyBorder="1" applyAlignment="1">
      <alignment horizontal="left" vertical="top"/>
    </xf>
    <xf numFmtId="0" fontId="1" fillId="2" borderId="1" xfId="0" applyFont="1" applyFill="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0" fontId="4" fillId="3"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2" xfId="0" applyFont="1" applyBorder="1" applyAlignment="1">
      <alignment horizontal="left" vertical="top"/>
    </xf>
    <xf numFmtId="0" fontId="1" fillId="0" borderId="1" xfId="0" applyFont="1" applyBorder="1" applyAlignment="1">
      <alignment wrapText="1"/>
    </xf>
    <xf numFmtId="0" fontId="1" fillId="4" borderId="1" xfId="0" applyFont="1" applyFill="1" applyBorder="1" applyAlignment="1">
      <alignment horizontal="left" vertical="top" wrapText="1"/>
    </xf>
    <xf numFmtId="0" fontId="5" fillId="5" borderId="0" xfId="0" applyFont="1" applyFill="1" applyAlignment="1">
      <alignment horizontal="left" vertical="top" wrapText="1"/>
    </xf>
    <xf numFmtId="0" fontId="1" fillId="6" borderId="1" xfId="0" applyFont="1" applyFill="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4" fillId="3" borderId="1" xfId="0" applyFont="1" applyFill="1" applyBorder="1" applyAlignment="1">
      <alignment vertical="top" wrapText="1"/>
    </xf>
    <xf numFmtId="0" fontId="1" fillId="0" borderId="0" xfId="0" applyFont="1" applyAlignment="1">
      <alignment vertical="top" wrapText="1"/>
    </xf>
    <xf numFmtId="0" fontId="1" fillId="0" borderId="0" xfId="0" applyFont="1" applyBorder="1" applyAlignment="1">
      <alignment vertical="top" wrapText="1"/>
    </xf>
    <xf numFmtId="0" fontId="1" fillId="0" borderId="0" xfId="0" applyFont="1" applyBorder="1" applyAlignment="1">
      <alignment horizontal="left" vertical="top" wrapText="1"/>
    </xf>
    <xf numFmtId="0" fontId="0" fillId="0" borderId="1" xfId="0" applyBorder="1" applyAlignment="1">
      <alignment vertical="top" wrapText="1"/>
    </xf>
    <xf numFmtId="0" fontId="0" fillId="4" borderId="1" xfId="0" applyFill="1" applyBorder="1" applyAlignment="1">
      <alignment vertical="top" wrapText="1"/>
    </xf>
    <xf numFmtId="0" fontId="7" fillId="0" borderId="1" xfId="0" applyFont="1" applyBorder="1" applyAlignment="1">
      <alignment horizontal="left" vertical="top" wrapText="1"/>
    </xf>
    <xf numFmtId="0" fontId="7" fillId="0" borderId="1" xfId="0" applyFont="1" applyBorder="1" applyAlignment="1">
      <alignment vertical="top" wrapText="1"/>
    </xf>
    <xf numFmtId="0" fontId="7" fillId="0" borderId="0" xfId="0" applyFont="1" applyAlignment="1">
      <alignment horizontal="left" vertical="top" wrapText="1"/>
    </xf>
    <xf numFmtId="0" fontId="7" fillId="0" borderId="1" xfId="0" applyFont="1" applyBorder="1" applyAlignment="1">
      <alignment horizontal="left" vertical="top"/>
    </xf>
    <xf numFmtId="0" fontId="7" fillId="0" borderId="1" xfId="0" applyFont="1" applyBorder="1" applyAlignment="1">
      <alignment vertical="top"/>
    </xf>
    <xf numFmtId="0" fontId="7" fillId="0" borderId="0" xfId="0" applyFont="1" applyAlignment="1">
      <alignment horizontal="left" vertical="top"/>
    </xf>
    <xf numFmtId="0" fontId="7" fillId="0" borderId="0" xfId="0" applyFont="1" applyAlignment="1">
      <alignment vertical="top" wrapText="1"/>
    </xf>
    <xf numFmtId="0" fontId="1" fillId="4" borderId="1" xfId="0" applyFont="1" applyFill="1" applyBorder="1" applyAlignment="1">
      <alignment vertical="top" wrapText="1"/>
    </xf>
    <xf numFmtId="0" fontId="8" fillId="0" borderId="1"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vertical="center" wrapText="1"/>
    </xf>
    <xf numFmtId="0" fontId="0" fillId="0" borderId="0" xfId="0" applyAlignment="1">
      <alignment wrapText="1"/>
    </xf>
    <xf numFmtId="0" fontId="0" fillId="0" borderId="0" xfId="0" applyAlignment="1">
      <alignment vertical="top"/>
    </xf>
    <xf numFmtId="0" fontId="0" fillId="0" borderId="1" xfId="0" applyBorder="1" applyAlignment="1">
      <alignment vertical="top"/>
    </xf>
    <xf numFmtId="0" fontId="0" fillId="4" borderId="0" xfId="0" applyFill="1"/>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8" xfId="0" applyFont="1" applyFill="1" applyBorder="1" applyAlignment="1">
      <alignment horizontal="left" vertical="top" wrapText="1"/>
    </xf>
    <xf numFmtId="0" fontId="4" fillId="3" borderId="9" xfId="0" applyFont="1" applyFill="1" applyBorder="1" applyAlignment="1">
      <alignment horizontal="left" vertical="top" wrapText="1"/>
    </xf>
    <xf numFmtId="0" fontId="4" fillId="3" borderId="10"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3" borderId="12" xfId="0" applyFont="1" applyFill="1" applyBorder="1" applyAlignment="1">
      <alignment horizontal="left" vertical="top" wrapText="1"/>
    </xf>
    <xf numFmtId="0" fontId="0" fillId="0" borderId="6" xfId="0" applyBorder="1" applyAlignment="1">
      <alignment wrapText="1"/>
    </xf>
    <xf numFmtId="0" fontId="0" fillId="7" borderId="6" xfId="0" applyFill="1" applyBorder="1" applyAlignment="1">
      <alignment wrapText="1"/>
    </xf>
    <xf numFmtId="0" fontId="0" fillId="4" borderId="13" xfId="0" applyFill="1" applyBorder="1" applyAlignment="1">
      <alignment wrapText="1"/>
    </xf>
    <xf numFmtId="0" fontId="0" fillId="0" borderId="7" xfId="0" applyBorder="1" applyAlignment="1">
      <alignment wrapText="1"/>
    </xf>
    <xf numFmtId="0" fontId="0" fillId="7" borderId="7" xfId="0" applyFill="1" applyBorder="1" applyAlignment="1">
      <alignment wrapText="1"/>
    </xf>
    <xf numFmtId="0" fontId="0" fillId="4" borderId="14" xfId="0" applyFill="1" applyBorder="1" applyAlignment="1">
      <alignment wrapText="1"/>
    </xf>
    <xf numFmtId="0" fontId="0" fillId="0" borderId="10" xfId="0" applyBorder="1" applyAlignment="1">
      <alignment wrapText="1"/>
    </xf>
    <xf numFmtId="0" fontId="0" fillId="7" borderId="10" xfId="0" applyFill="1" applyBorder="1" applyAlignment="1">
      <alignment wrapText="1"/>
    </xf>
    <xf numFmtId="0" fontId="0" fillId="4" borderId="15" xfId="0" applyFill="1" applyBorder="1" applyAlignment="1">
      <alignment wrapText="1"/>
    </xf>
    <xf numFmtId="0" fontId="0" fillId="4" borderId="1" xfId="0" applyFill="1" applyBorder="1"/>
    <xf numFmtId="0" fontId="5" fillId="5" borderId="1" xfId="0" applyFont="1" applyFill="1" applyBorder="1"/>
    <xf numFmtId="0" fontId="1" fillId="2" borderId="2" xfId="0" applyFont="1" applyFill="1" applyBorder="1" applyAlignment="1">
      <alignment vertical="top" wrapText="1"/>
    </xf>
    <xf numFmtId="44" fontId="0" fillId="4" borderId="1" xfId="0" applyNumberFormat="1" applyFill="1" applyBorder="1" applyAlignment="1">
      <alignment vertical="top" wrapText="1"/>
    </xf>
    <xf numFmtId="0" fontId="1" fillId="0" borderId="1" xfId="0" applyFont="1" applyFill="1" applyBorder="1" applyAlignment="1">
      <alignment vertical="top" wrapText="1"/>
    </xf>
    <xf numFmtId="0" fontId="1" fillId="0" borderId="2" xfId="0" applyFont="1" applyBorder="1" applyAlignment="1">
      <alignment horizontal="right" vertical="top"/>
    </xf>
    <xf numFmtId="0" fontId="4" fillId="3" borderId="1" xfId="0" applyFont="1" applyFill="1" applyBorder="1" applyAlignment="1">
      <alignment horizontal="right" vertical="top" wrapText="1"/>
    </xf>
    <xf numFmtId="0" fontId="7" fillId="0" borderId="1" xfId="0" applyFont="1" applyBorder="1" applyAlignment="1">
      <alignment horizontal="right" vertical="top" wrapText="1"/>
    </xf>
    <xf numFmtId="0" fontId="1" fillId="0" borderId="1" xfId="0" applyFont="1" applyBorder="1" applyAlignment="1">
      <alignment horizontal="right" vertical="top" wrapText="1"/>
    </xf>
    <xf numFmtId="0" fontId="7" fillId="0" borderId="1" xfId="0" applyFont="1" applyBorder="1" applyAlignment="1">
      <alignment horizontal="right" vertical="top"/>
    </xf>
    <xf numFmtId="0" fontId="1" fillId="0" borderId="0" xfId="0" applyFont="1" applyBorder="1" applyAlignment="1">
      <alignment horizontal="right" vertical="top" wrapText="1"/>
    </xf>
    <xf numFmtId="0" fontId="1" fillId="0" borderId="0" xfId="0" applyFont="1" applyAlignment="1">
      <alignment horizontal="right" vertical="top" wrapText="1"/>
    </xf>
    <xf numFmtId="0" fontId="5" fillId="5" borderId="1" xfId="0" applyFont="1" applyFill="1" applyBorder="1" applyAlignment="1">
      <alignment horizontal="left" vertical="top" wrapText="1"/>
    </xf>
    <xf numFmtId="1" fontId="5" fillId="5" borderId="1" xfId="0" applyNumberFormat="1" applyFont="1" applyFill="1" applyBorder="1" applyAlignment="1">
      <alignment horizontal="left" vertical="top" wrapText="1"/>
    </xf>
    <xf numFmtId="0" fontId="0" fillId="0" borderId="0" xfId="0" applyFill="1"/>
  </cellXfs>
  <cellStyles count="3">
    <cellStyle name="Standaard" xfId="0" builtinId="0"/>
    <cellStyle name="Standaard 2" xfId="1" xr:uid="{3A8FEF1A-A940-49BE-8C4E-2ECA07872D13}"/>
    <cellStyle name="Standaard 3" xfId="2" xr:uid="{61E30C97-AD6F-490B-AD27-41F9377E096D}"/>
  </cellStyles>
  <dxfs count="28">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rgb="FF00B050"/>
        </patternFill>
      </fill>
    </dxf>
    <dxf>
      <fill>
        <patternFill>
          <bgColor theme="9" tint="0.39994506668294322"/>
        </patternFill>
      </fill>
    </dxf>
    <dxf>
      <fill>
        <patternFill>
          <bgColor theme="5" tint="0.39994506668294322"/>
        </patternFill>
      </fill>
    </dxf>
    <dxf>
      <fill>
        <patternFill>
          <bgColor theme="5"/>
        </patternFill>
      </fill>
    </dxf>
    <dxf>
      <fill>
        <patternFill>
          <bgColor rgb="FF00B050"/>
        </patternFill>
      </fill>
    </dxf>
    <dxf>
      <fill>
        <patternFill>
          <bgColor theme="9" tint="0.39994506668294322"/>
        </patternFill>
      </fill>
    </dxf>
    <dxf>
      <fill>
        <patternFill>
          <bgColor theme="5" tint="0.39994506668294322"/>
        </patternFill>
      </fill>
    </dxf>
    <dxf>
      <fill>
        <patternFill>
          <bgColor theme="5"/>
        </patternFill>
      </fill>
    </dxf>
    <dxf>
      <fill>
        <patternFill>
          <bgColor rgb="FF00B050"/>
        </patternFill>
      </fill>
    </dxf>
    <dxf>
      <fill>
        <patternFill>
          <bgColor theme="9" tint="0.39994506668294322"/>
        </patternFill>
      </fill>
    </dxf>
    <dxf>
      <fill>
        <patternFill>
          <bgColor theme="5" tint="0.39994506668294322"/>
        </patternFill>
      </fill>
    </dxf>
    <dxf>
      <fill>
        <patternFill>
          <bgColor theme="5"/>
        </patternFill>
      </fill>
    </dxf>
    <dxf>
      <fill>
        <patternFill>
          <bgColor rgb="FF00B050"/>
        </patternFill>
      </fill>
    </dxf>
    <dxf>
      <fill>
        <patternFill>
          <bgColor theme="9" tint="0.39994506668294322"/>
        </patternFill>
      </fill>
    </dxf>
    <dxf>
      <fill>
        <patternFill>
          <bgColor theme="5" tint="0.39994506668294322"/>
        </patternFill>
      </fill>
    </dxf>
    <dxf>
      <fill>
        <patternFill>
          <bgColor theme="5"/>
        </patternFill>
      </fill>
    </dxf>
    <dxf>
      <fill>
        <patternFill>
          <bgColor rgb="FF00B050"/>
        </patternFill>
      </fill>
    </dxf>
    <dxf>
      <fill>
        <patternFill>
          <bgColor theme="9" tint="0.39994506668294322"/>
        </patternFill>
      </fill>
    </dxf>
    <dxf>
      <fill>
        <patternFill>
          <bgColor theme="5" tint="0.39994506668294322"/>
        </patternFill>
      </fill>
    </dxf>
    <dxf>
      <fill>
        <patternFill>
          <bgColor theme="5"/>
        </patternFill>
      </fill>
    </dxf>
    <dxf>
      <font>
        <color theme="0"/>
      </font>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1F6F5-6C8A-41C5-84B3-AE8EA8BBCE08}">
  <dimension ref="A1:B6"/>
  <sheetViews>
    <sheetView tabSelected="1" workbookViewId="0">
      <selection activeCell="B2" sqref="B2"/>
    </sheetView>
  </sheetViews>
  <sheetFormatPr defaultRowHeight="14.4" x14ac:dyDescent="0.3"/>
  <cols>
    <col min="1" max="1" width="36" bestFit="1" customWidth="1"/>
    <col min="2" max="2" width="57" customWidth="1"/>
  </cols>
  <sheetData>
    <row r="1" spans="1:2" x14ac:dyDescent="0.3">
      <c r="A1" s="57" t="s">
        <v>677</v>
      </c>
      <c r="B1" s="57" t="s">
        <v>681</v>
      </c>
    </row>
    <row r="2" spans="1:2" x14ac:dyDescent="0.3">
      <c r="A2" s="3" t="s">
        <v>678</v>
      </c>
      <c r="B2" s="56"/>
    </row>
    <row r="3" spans="1:2" x14ac:dyDescent="0.3">
      <c r="A3" s="3" t="s">
        <v>679</v>
      </c>
      <c r="B3" s="56"/>
    </row>
    <row r="4" spans="1:2" x14ac:dyDescent="0.3">
      <c r="A4" s="3" t="s">
        <v>675</v>
      </c>
      <c r="B4" s="56"/>
    </row>
    <row r="5" spans="1:2" x14ac:dyDescent="0.3">
      <c r="A5" s="3" t="s">
        <v>680</v>
      </c>
      <c r="B5" s="56"/>
    </row>
    <row r="6" spans="1:2" x14ac:dyDescent="0.3">
      <c r="A6" s="3" t="s">
        <v>676</v>
      </c>
      <c r="B6" s="5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6417F-2238-4DA6-BCD3-BF84AACDE4F0}">
  <dimension ref="A1:F233"/>
  <sheetViews>
    <sheetView zoomScale="70" zoomScaleNormal="70" workbookViewId="0">
      <pane ySplit="2" topLeftCell="A12" activePane="bottomLeft" state="frozen"/>
      <selection pane="bottomLeft" activeCell="D14" sqref="D14"/>
    </sheetView>
  </sheetViews>
  <sheetFormatPr defaultRowHeight="13.8" x14ac:dyDescent="0.3"/>
  <cols>
    <col min="1" max="1" width="7.44140625" style="6" customWidth="1"/>
    <col min="2" max="2" width="6.21875" style="67" customWidth="1"/>
    <col min="3" max="3" width="33.21875" style="6" customWidth="1"/>
    <col min="4" max="4" width="24.44140625" style="6" customWidth="1"/>
    <col min="5" max="5" width="34.77734375" style="19" customWidth="1"/>
    <col min="6" max="6" width="49.6640625" style="6" customWidth="1"/>
    <col min="7" max="16384" width="8.88671875" style="6"/>
  </cols>
  <sheetData>
    <row r="1" spans="1:6" ht="42.6" customHeight="1" x14ac:dyDescent="0.3">
      <c r="A1" s="4"/>
      <c r="B1" s="61"/>
      <c r="C1" s="17"/>
      <c r="D1" s="16" t="s">
        <v>678</v>
      </c>
      <c r="E1" s="58" t="str">
        <f>IF('Informatie Inschrijver'!B2="","Vul naam inschrijver in in tabblad 'Informatie inschrijver'",'Informatie Inschrijver'!B2)</f>
        <v>Vul naam inschrijver in in tabblad 'Informatie inschrijver'</v>
      </c>
      <c r="F1" s="10"/>
    </row>
    <row r="2" spans="1:6" ht="27.6" x14ac:dyDescent="0.3">
      <c r="A2" s="9" t="s">
        <v>694</v>
      </c>
      <c r="B2" s="62"/>
      <c r="C2" s="9" t="s">
        <v>7</v>
      </c>
      <c r="D2" s="9" t="s">
        <v>0</v>
      </c>
      <c r="E2" s="18" t="s">
        <v>11</v>
      </c>
      <c r="F2" s="9" t="s">
        <v>12</v>
      </c>
    </row>
    <row r="3" spans="1:6" s="26" customFormat="1" x14ac:dyDescent="0.3">
      <c r="A3" s="24" t="s">
        <v>608</v>
      </c>
      <c r="B3" s="63"/>
      <c r="C3" s="28" t="s">
        <v>609</v>
      </c>
      <c r="D3" s="32"/>
      <c r="E3" s="25"/>
      <c r="F3" s="24"/>
    </row>
    <row r="4" spans="1:6" ht="96.6" x14ac:dyDescent="0.25">
      <c r="A4" s="8"/>
      <c r="B4" s="64">
        <v>1</v>
      </c>
      <c r="C4" s="12" t="s">
        <v>603</v>
      </c>
      <c r="D4" s="33" t="s">
        <v>604</v>
      </c>
      <c r="E4" s="2" t="s">
        <v>690</v>
      </c>
      <c r="F4" s="13"/>
    </row>
    <row r="5" spans="1:6" ht="66" x14ac:dyDescent="0.3">
      <c r="A5" s="2"/>
      <c r="B5" s="64">
        <v>2</v>
      </c>
      <c r="C5" s="2"/>
      <c r="D5" s="33" t="s">
        <v>605</v>
      </c>
      <c r="E5" s="2" t="s">
        <v>690</v>
      </c>
      <c r="F5" s="31"/>
    </row>
    <row r="6" spans="1:6" ht="55.2" x14ac:dyDescent="0.25">
      <c r="A6" s="8"/>
      <c r="B6" s="64">
        <v>3</v>
      </c>
      <c r="C6" s="12" t="s">
        <v>606</v>
      </c>
      <c r="D6" s="8" t="s">
        <v>607</v>
      </c>
      <c r="E6" s="2" t="s">
        <v>699</v>
      </c>
      <c r="F6" s="13"/>
    </row>
    <row r="7" spans="1:6" s="26" customFormat="1" x14ac:dyDescent="0.3">
      <c r="A7" s="24" t="s">
        <v>610</v>
      </c>
      <c r="B7" s="63"/>
      <c r="C7" s="27" t="s">
        <v>611</v>
      </c>
      <c r="D7" s="24"/>
      <c r="E7" s="25"/>
      <c r="F7" s="24"/>
    </row>
    <row r="8" spans="1:6" ht="248.4" x14ac:dyDescent="0.3">
      <c r="A8" s="8"/>
      <c r="B8" s="64">
        <v>1</v>
      </c>
      <c r="C8" s="8" t="s">
        <v>700</v>
      </c>
      <c r="D8" s="8" t="s">
        <v>701</v>
      </c>
      <c r="E8" s="2" t="s">
        <v>690</v>
      </c>
      <c r="F8" s="13"/>
    </row>
    <row r="9" spans="1:6" ht="96.6" x14ac:dyDescent="0.3">
      <c r="A9" s="8"/>
      <c r="B9" s="64">
        <v>2</v>
      </c>
      <c r="C9" s="8"/>
      <c r="D9" s="8" t="s">
        <v>612</v>
      </c>
      <c r="E9" s="2" t="s">
        <v>690</v>
      </c>
      <c r="F9" s="13"/>
    </row>
    <row r="10" spans="1:6" ht="55.2" x14ac:dyDescent="0.3">
      <c r="A10" s="8"/>
      <c r="B10" s="64">
        <v>3</v>
      </c>
      <c r="C10" s="8"/>
      <c r="D10" s="8" t="s">
        <v>613</v>
      </c>
      <c r="E10" s="2" t="s">
        <v>690</v>
      </c>
      <c r="F10" s="13"/>
    </row>
    <row r="11" spans="1:6" ht="69" x14ac:dyDescent="0.3">
      <c r="A11" s="8"/>
      <c r="B11" s="64">
        <v>4</v>
      </c>
      <c r="C11" s="8"/>
      <c r="D11" s="8" t="s">
        <v>614</v>
      </c>
      <c r="E11" s="2" t="s">
        <v>702</v>
      </c>
      <c r="F11" s="13"/>
    </row>
    <row r="12" spans="1:6" ht="110.4" x14ac:dyDescent="0.3">
      <c r="A12" s="8"/>
      <c r="B12" s="64">
        <v>5</v>
      </c>
      <c r="C12" s="8" t="s">
        <v>615</v>
      </c>
      <c r="D12" s="8" t="s">
        <v>682</v>
      </c>
      <c r="E12" s="2" t="s">
        <v>691</v>
      </c>
      <c r="F12" s="13"/>
    </row>
    <row r="13" spans="1:6" ht="41.4" x14ac:dyDescent="0.3">
      <c r="A13" s="8"/>
      <c r="B13" s="64">
        <v>6</v>
      </c>
      <c r="C13" s="8"/>
      <c r="D13" s="8" t="s">
        <v>1</v>
      </c>
      <c r="E13" s="2" t="s">
        <v>691</v>
      </c>
      <c r="F13" s="13"/>
    </row>
    <row r="14" spans="1:6" ht="55.2" x14ac:dyDescent="0.3">
      <c r="A14" s="8"/>
      <c r="B14" s="64">
        <v>7</v>
      </c>
      <c r="C14" s="8"/>
      <c r="D14" s="8" t="s">
        <v>2</v>
      </c>
      <c r="E14" s="2" t="s">
        <v>691</v>
      </c>
      <c r="F14" s="13"/>
    </row>
    <row r="15" spans="1:6" s="26" customFormat="1" x14ac:dyDescent="0.3">
      <c r="A15" s="24" t="s">
        <v>616</v>
      </c>
      <c r="B15" s="63"/>
      <c r="C15" s="27" t="s">
        <v>696</v>
      </c>
      <c r="D15" s="24"/>
      <c r="E15" s="25"/>
      <c r="F15" s="24"/>
    </row>
    <row r="16" spans="1:6" s="19" customFormat="1" ht="41.4" x14ac:dyDescent="0.3">
      <c r="A16" s="8"/>
      <c r="B16" s="64">
        <v>1</v>
      </c>
      <c r="C16" s="8" t="s">
        <v>618</v>
      </c>
      <c r="D16" s="8" t="s">
        <v>697</v>
      </c>
      <c r="E16" s="2" t="s">
        <v>698</v>
      </c>
      <c r="F16" s="13"/>
    </row>
    <row r="17" spans="1:6" s="29" customFormat="1" x14ac:dyDescent="0.3">
      <c r="A17" s="27" t="s">
        <v>620</v>
      </c>
      <c r="B17" s="65"/>
      <c r="C17" s="27" t="s">
        <v>617</v>
      </c>
      <c r="D17" s="24"/>
      <c r="E17" s="25"/>
      <c r="F17" s="24"/>
    </row>
    <row r="18" spans="1:6" ht="110.4" x14ac:dyDescent="0.25">
      <c r="A18" s="8"/>
      <c r="B18" s="64">
        <v>1</v>
      </c>
      <c r="C18" s="12" t="s">
        <v>618</v>
      </c>
      <c r="D18" s="8" t="s">
        <v>703</v>
      </c>
      <c r="E18" s="31"/>
      <c r="F18" s="13"/>
    </row>
    <row r="19" spans="1:6" ht="138" x14ac:dyDescent="0.3">
      <c r="A19" s="8"/>
      <c r="B19" s="64">
        <v>2</v>
      </c>
      <c r="C19" s="8"/>
      <c r="D19" s="8" t="s">
        <v>684</v>
      </c>
      <c r="E19" s="31"/>
      <c r="F19" s="13"/>
    </row>
    <row r="20" spans="1:6" ht="55.2" x14ac:dyDescent="0.3">
      <c r="A20" s="8"/>
      <c r="B20" s="64">
        <v>3</v>
      </c>
      <c r="C20" s="8"/>
      <c r="D20" s="8" t="s">
        <v>619</v>
      </c>
      <c r="E20" s="31"/>
      <c r="F20" s="13"/>
    </row>
    <row r="21" spans="1:6" ht="55.2" x14ac:dyDescent="0.3">
      <c r="A21" s="8"/>
      <c r="B21" s="64">
        <v>4</v>
      </c>
      <c r="C21" s="8"/>
      <c r="D21" s="8" t="s">
        <v>704</v>
      </c>
      <c r="E21" s="60" t="s">
        <v>705</v>
      </c>
      <c r="F21" s="13"/>
    </row>
    <row r="22" spans="1:6" s="26" customFormat="1" x14ac:dyDescent="0.3">
      <c r="A22" s="24" t="s">
        <v>625</v>
      </c>
      <c r="B22" s="63"/>
      <c r="C22" s="28" t="s">
        <v>621</v>
      </c>
      <c r="D22" s="24"/>
      <c r="E22" s="25"/>
      <c r="F22" s="24"/>
    </row>
    <row r="23" spans="1:6" s="19" customFormat="1" ht="110.4" x14ac:dyDescent="0.25">
      <c r="A23" s="8"/>
      <c r="B23" s="64">
        <v>1</v>
      </c>
      <c r="C23" s="12" t="s">
        <v>622</v>
      </c>
      <c r="D23" s="8" t="s">
        <v>623</v>
      </c>
      <c r="E23" s="60" t="s">
        <v>693</v>
      </c>
      <c r="F23" s="13"/>
    </row>
    <row r="24" spans="1:6" ht="55.2" x14ac:dyDescent="0.3">
      <c r="A24" s="8"/>
      <c r="B24" s="64">
        <v>2</v>
      </c>
      <c r="C24" s="8" t="s">
        <v>624</v>
      </c>
      <c r="D24" s="8" t="s">
        <v>4</v>
      </c>
      <c r="E24" s="31"/>
      <c r="F24" s="13"/>
    </row>
    <row r="25" spans="1:6" s="30" customFormat="1" x14ac:dyDescent="0.3">
      <c r="A25" s="24" t="s">
        <v>695</v>
      </c>
      <c r="B25" s="63"/>
      <c r="C25" s="28" t="s">
        <v>626</v>
      </c>
      <c r="D25" s="24"/>
      <c r="E25" s="25"/>
      <c r="F25" s="24"/>
    </row>
    <row r="26" spans="1:6" s="19" customFormat="1" ht="55.2" x14ac:dyDescent="0.3">
      <c r="A26" s="8"/>
      <c r="B26" s="64">
        <v>1</v>
      </c>
      <c r="C26" s="34" t="s">
        <v>627</v>
      </c>
      <c r="D26" s="8" t="s">
        <v>5</v>
      </c>
      <c r="E26" s="60" t="s">
        <v>692</v>
      </c>
      <c r="F26" s="13"/>
    </row>
    <row r="32" spans="1:6" x14ac:dyDescent="0.3">
      <c r="A32" s="21"/>
      <c r="B32" s="66"/>
      <c r="C32" s="21"/>
      <c r="D32" s="21"/>
      <c r="E32" s="20"/>
      <c r="F32" s="21"/>
    </row>
    <row r="33" spans="1:6" x14ac:dyDescent="0.3">
      <c r="A33" s="20"/>
      <c r="B33" s="66"/>
      <c r="C33" s="20"/>
      <c r="D33" s="20"/>
      <c r="E33" s="20"/>
      <c r="F33" s="20"/>
    </row>
    <row r="34" spans="1:6" x14ac:dyDescent="0.3">
      <c r="F34" s="20"/>
    </row>
    <row r="43" spans="1:6" x14ac:dyDescent="0.3">
      <c r="A43" s="21"/>
      <c r="B43" s="66"/>
      <c r="C43" s="21"/>
      <c r="D43" s="21"/>
      <c r="E43" s="20"/>
      <c r="F43" s="21"/>
    </row>
    <row r="70" spans="1:6" x14ac:dyDescent="0.3">
      <c r="A70" s="21"/>
      <c r="B70" s="66"/>
      <c r="C70" s="21"/>
      <c r="D70" s="21"/>
      <c r="E70" s="20"/>
      <c r="F70" s="21"/>
    </row>
    <row r="71" spans="1:6" x14ac:dyDescent="0.3">
      <c r="A71" s="21"/>
      <c r="B71" s="66"/>
      <c r="C71" s="21"/>
      <c r="D71" s="21"/>
      <c r="E71" s="20"/>
      <c r="F71" s="21"/>
    </row>
    <row r="72" spans="1:6" x14ac:dyDescent="0.3">
      <c r="A72" s="21"/>
      <c r="B72" s="66"/>
      <c r="C72" s="21"/>
      <c r="D72" s="21"/>
      <c r="E72" s="20"/>
      <c r="F72" s="21"/>
    </row>
    <row r="73" spans="1:6" x14ac:dyDescent="0.3">
      <c r="A73" s="21"/>
      <c r="B73" s="66"/>
      <c r="C73" s="21"/>
      <c r="D73" s="21"/>
      <c r="E73" s="20"/>
      <c r="F73" s="21"/>
    </row>
    <row r="76" spans="1:6" x14ac:dyDescent="0.3">
      <c r="A76" s="21"/>
      <c r="B76" s="66"/>
      <c r="C76" s="21"/>
      <c r="D76" s="21"/>
      <c r="E76" s="20"/>
      <c r="F76" s="21"/>
    </row>
    <row r="77" spans="1:6" x14ac:dyDescent="0.3">
      <c r="A77" s="21"/>
      <c r="B77" s="66"/>
      <c r="C77" s="21"/>
      <c r="D77" s="21"/>
      <c r="E77" s="20"/>
      <c r="F77" s="21"/>
    </row>
    <row r="78" spans="1:6" x14ac:dyDescent="0.3">
      <c r="A78" s="21"/>
      <c r="B78" s="66"/>
      <c r="C78" s="21"/>
      <c r="D78" s="21"/>
      <c r="E78" s="20"/>
      <c r="F78" s="21"/>
    </row>
    <row r="79" spans="1:6" x14ac:dyDescent="0.3">
      <c r="A79" s="21"/>
      <c r="B79" s="66"/>
      <c r="C79" s="21"/>
      <c r="D79" s="21"/>
      <c r="E79" s="20"/>
      <c r="F79" s="21"/>
    </row>
    <row r="85" spans="1:6" x14ac:dyDescent="0.3">
      <c r="A85" s="21"/>
      <c r="B85" s="66"/>
      <c r="C85" s="21"/>
      <c r="D85" s="21"/>
      <c r="E85" s="20"/>
      <c r="F85" s="21"/>
    </row>
    <row r="86" spans="1:6" x14ac:dyDescent="0.3">
      <c r="A86" s="21"/>
      <c r="B86" s="66"/>
      <c r="C86" s="21"/>
      <c r="D86" s="21"/>
      <c r="E86" s="20"/>
      <c r="F86" s="21"/>
    </row>
    <row r="87" spans="1:6" x14ac:dyDescent="0.3">
      <c r="A87" s="20"/>
      <c r="B87" s="66"/>
      <c r="C87" s="20"/>
      <c r="D87" s="20"/>
      <c r="E87" s="20"/>
      <c r="F87" s="20"/>
    </row>
    <row r="88" spans="1:6" x14ac:dyDescent="0.3">
      <c r="A88" s="20"/>
      <c r="B88" s="66"/>
      <c r="C88" s="20"/>
      <c r="D88" s="20"/>
      <c r="E88" s="20"/>
      <c r="F88" s="20"/>
    </row>
    <row r="90" spans="1:6" x14ac:dyDescent="0.3">
      <c r="A90" s="21"/>
      <c r="B90" s="66"/>
      <c r="C90" s="21"/>
      <c r="D90" s="21"/>
      <c r="E90" s="20"/>
      <c r="F90" s="21"/>
    </row>
    <row r="91" spans="1:6" x14ac:dyDescent="0.3">
      <c r="A91" s="20"/>
      <c r="B91" s="66"/>
      <c r="C91" s="20"/>
      <c r="D91" s="20"/>
      <c r="E91" s="20"/>
      <c r="F91" s="20"/>
    </row>
    <row r="95" spans="1:6" x14ac:dyDescent="0.3">
      <c r="A95" s="21"/>
      <c r="B95" s="66"/>
      <c r="C95" s="21"/>
      <c r="D95" s="21"/>
      <c r="E95" s="20"/>
      <c r="F95" s="21"/>
    </row>
    <row r="112" spans="1:6" x14ac:dyDescent="0.3">
      <c r="A112" s="21"/>
      <c r="B112" s="66"/>
      <c r="C112" s="21"/>
      <c r="D112" s="21"/>
      <c r="E112" s="20"/>
      <c r="F112" s="21"/>
    </row>
    <row r="131" spans="1:6" x14ac:dyDescent="0.3">
      <c r="A131" s="20"/>
      <c r="B131" s="66"/>
      <c r="C131" s="20"/>
      <c r="D131" s="20"/>
      <c r="E131" s="20"/>
      <c r="F131" s="20"/>
    </row>
    <row r="132" spans="1:6" x14ac:dyDescent="0.3">
      <c r="A132" s="20"/>
      <c r="B132" s="66"/>
      <c r="C132" s="20"/>
      <c r="D132" s="20"/>
      <c r="E132" s="20"/>
      <c r="F132" s="20"/>
    </row>
    <row r="133" spans="1:6" x14ac:dyDescent="0.3">
      <c r="A133" s="20"/>
      <c r="B133" s="66"/>
      <c r="C133" s="20"/>
      <c r="D133" s="20"/>
      <c r="E133" s="20"/>
      <c r="F133" s="20"/>
    </row>
    <row r="136" spans="1:6" x14ac:dyDescent="0.3">
      <c r="A136" s="20"/>
      <c r="B136" s="66"/>
      <c r="C136" s="20"/>
      <c r="D136" s="20"/>
      <c r="E136" s="20"/>
      <c r="F136" s="20"/>
    </row>
    <row r="137" spans="1:6" x14ac:dyDescent="0.3">
      <c r="A137" s="20"/>
      <c r="B137" s="66"/>
      <c r="C137" s="20"/>
      <c r="D137" s="20"/>
      <c r="E137" s="20"/>
      <c r="F137" s="20"/>
    </row>
    <row r="162" spans="1:6" x14ac:dyDescent="0.3">
      <c r="A162" s="20"/>
      <c r="B162" s="66"/>
      <c r="C162" s="20"/>
      <c r="D162" s="20"/>
      <c r="E162" s="20"/>
      <c r="F162" s="20"/>
    </row>
    <row r="163" spans="1:6" x14ac:dyDescent="0.3">
      <c r="A163" s="20"/>
      <c r="B163" s="66"/>
      <c r="C163" s="20"/>
      <c r="D163" s="20"/>
      <c r="E163" s="20"/>
      <c r="F163" s="20"/>
    </row>
    <row r="164" spans="1:6" x14ac:dyDescent="0.3">
      <c r="A164" s="20"/>
      <c r="B164" s="66"/>
      <c r="C164" s="20"/>
      <c r="D164" s="20"/>
      <c r="E164" s="20"/>
      <c r="F164" s="20"/>
    </row>
    <row r="165" spans="1:6" x14ac:dyDescent="0.3">
      <c r="A165" s="21"/>
      <c r="B165" s="66"/>
      <c r="C165" s="21"/>
      <c r="D165" s="21"/>
      <c r="E165" s="20"/>
      <c r="F165" s="21"/>
    </row>
    <row r="166" spans="1:6" x14ac:dyDescent="0.3">
      <c r="A166" s="21"/>
      <c r="B166" s="66"/>
      <c r="C166" s="21"/>
      <c r="D166" s="21"/>
      <c r="E166" s="20"/>
      <c r="F166" s="21"/>
    </row>
    <row r="167" spans="1:6" x14ac:dyDescent="0.3">
      <c r="A167" s="20"/>
      <c r="B167" s="66"/>
      <c r="C167" s="20"/>
      <c r="D167" s="20"/>
      <c r="E167" s="20"/>
      <c r="F167" s="20"/>
    </row>
    <row r="168" spans="1:6" x14ac:dyDescent="0.3">
      <c r="A168" s="20"/>
      <c r="B168" s="66"/>
      <c r="C168" s="20"/>
      <c r="D168" s="20"/>
      <c r="E168" s="20"/>
      <c r="F168" s="20"/>
    </row>
    <row r="171" spans="1:6" x14ac:dyDescent="0.3">
      <c r="A171" s="21"/>
      <c r="B171" s="66"/>
      <c r="C171" s="21"/>
      <c r="D171" s="21"/>
      <c r="E171" s="20"/>
      <c r="F171" s="21"/>
    </row>
    <row r="172" spans="1:6" x14ac:dyDescent="0.3">
      <c r="A172" s="21"/>
      <c r="B172" s="66"/>
      <c r="C172" s="21"/>
      <c r="D172" s="21"/>
      <c r="E172" s="20"/>
      <c r="F172" s="21"/>
    </row>
    <row r="174" spans="1:6" x14ac:dyDescent="0.3">
      <c r="A174" s="21"/>
      <c r="B174" s="66"/>
      <c r="C174" s="21"/>
      <c r="D174" s="21"/>
      <c r="E174" s="20"/>
      <c r="F174" s="21"/>
    </row>
    <row r="175" spans="1:6" x14ac:dyDescent="0.3">
      <c r="A175" s="20"/>
      <c r="B175" s="66"/>
      <c r="C175" s="20"/>
      <c r="D175" s="20"/>
      <c r="E175" s="20"/>
      <c r="F175" s="20"/>
    </row>
    <row r="177" spans="1:6" x14ac:dyDescent="0.3">
      <c r="A177" s="21"/>
      <c r="B177" s="66"/>
      <c r="C177" s="21"/>
      <c r="D177" s="21"/>
      <c r="E177" s="20"/>
      <c r="F177" s="21"/>
    </row>
    <row r="178" spans="1:6" x14ac:dyDescent="0.3">
      <c r="A178" s="21"/>
      <c r="B178" s="66"/>
      <c r="C178" s="21"/>
      <c r="D178" s="21"/>
      <c r="E178" s="20"/>
      <c r="F178" s="21"/>
    </row>
    <row r="179" spans="1:6" x14ac:dyDescent="0.3">
      <c r="A179" s="21"/>
      <c r="B179" s="66"/>
      <c r="C179" s="21"/>
      <c r="D179" s="21"/>
      <c r="E179" s="20"/>
      <c r="F179" s="21"/>
    </row>
    <row r="180" spans="1:6" x14ac:dyDescent="0.3">
      <c r="A180" s="21"/>
      <c r="B180" s="66"/>
      <c r="C180" s="21"/>
      <c r="D180" s="21"/>
      <c r="E180" s="20"/>
      <c r="F180" s="21"/>
    </row>
    <row r="181" spans="1:6" x14ac:dyDescent="0.3">
      <c r="A181" s="21"/>
      <c r="B181" s="66"/>
      <c r="C181" s="21"/>
      <c r="D181" s="21"/>
      <c r="E181" s="20"/>
      <c r="F181" s="21"/>
    </row>
    <row r="182" spans="1:6" x14ac:dyDescent="0.3">
      <c r="A182" s="21"/>
      <c r="B182" s="66"/>
      <c r="C182" s="21"/>
      <c r="D182" s="21"/>
      <c r="E182" s="20"/>
      <c r="F182" s="21"/>
    </row>
    <row r="194" spans="1:6" x14ac:dyDescent="0.3">
      <c r="A194" s="21"/>
      <c r="B194" s="66"/>
      <c r="C194" s="21"/>
      <c r="D194" s="21"/>
      <c r="E194" s="20"/>
      <c r="F194" s="21"/>
    </row>
    <row r="195" spans="1:6" x14ac:dyDescent="0.3">
      <c r="A195" s="21"/>
      <c r="B195" s="66"/>
      <c r="C195" s="21"/>
      <c r="D195" s="21"/>
      <c r="E195" s="20"/>
      <c r="F195" s="21"/>
    </row>
    <row r="196" spans="1:6" x14ac:dyDescent="0.3">
      <c r="A196" s="21"/>
      <c r="B196" s="66"/>
      <c r="C196" s="21"/>
      <c r="D196" s="21"/>
      <c r="E196" s="20"/>
      <c r="F196" s="21"/>
    </row>
    <row r="197" spans="1:6" x14ac:dyDescent="0.3">
      <c r="A197" s="21"/>
      <c r="B197" s="66"/>
      <c r="C197" s="21"/>
      <c r="D197" s="21"/>
      <c r="E197" s="20"/>
      <c r="F197" s="21"/>
    </row>
    <row r="198" spans="1:6" x14ac:dyDescent="0.3">
      <c r="A198" s="21"/>
      <c r="B198" s="66"/>
      <c r="C198" s="21"/>
      <c r="D198" s="21"/>
      <c r="E198" s="20"/>
      <c r="F198" s="21"/>
    </row>
    <row r="199" spans="1:6" x14ac:dyDescent="0.3">
      <c r="A199" s="21"/>
      <c r="B199" s="66"/>
      <c r="C199" s="21"/>
      <c r="D199" s="21"/>
      <c r="E199" s="20"/>
      <c r="F199" s="21"/>
    </row>
    <row r="200" spans="1:6" x14ac:dyDescent="0.3">
      <c r="A200" s="21"/>
      <c r="B200" s="66"/>
      <c r="C200" s="21"/>
      <c r="D200" s="21"/>
      <c r="E200" s="20"/>
      <c r="F200" s="21"/>
    </row>
    <row r="201" spans="1:6" x14ac:dyDescent="0.3">
      <c r="A201" s="21"/>
      <c r="B201" s="66"/>
      <c r="C201" s="21"/>
      <c r="D201" s="21"/>
      <c r="E201" s="20"/>
      <c r="F201" s="21"/>
    </row>
    <row r="202" spans="1:6" x14ac:dyDescent="0.3">
      <c r="A202" s="21"/>
      <c r="B202" s="66"/>
      <c r="C202" s="21"/>
      <c r="D202" s="21"/>
      <c r="E202" s="20"/>
      <c r="F202" s="21"/>
    </row>
    <row r="203" spans="1:6" x14ac:dyDescent="0.3">
      <c r="A203" s="21"/>
      <c r="B203" s="66"/>
      <c r="C203" s="21"/>
      <c r="D203" s="21"/>
      <c r="E203" s="20"/>
      <c r="F203" s="21"/>
    </row>
    <row r="204" spans="1:6" x14ac:dyDescent="0.3">
      <c r="A204" s="21"/>
      <c r="B204" s="66"/>
      <c r="C204" s="21"/>
      <c r="D204" s="21"/>
      <c r="E204" s="20"/>
      <c r="F204" s="21"/>
    </row>
    <row r="205" spans="1:6" x14ac:dyDescent="0.3">
      <c r="A205" s="21"/>
      <c r="B205" s="66"/>
      <c r="C205" s="21"/>
      <c r="D205" s="21"/>
      <c r="E205" s="20"/>
      <c r="F205" s="21"/>
    </row>
    <row r="206" spans="1:6" x14ac:dyDescent="0.3">
      <c r="A206" s="21"/>
      <c r="B206" s="66"/>
      <c r="C206" s="21"/>
      <c r="D206" s="21"/>
      <c r="E206" s="20"/>
      <c r="F206" s="21"/>
    </row>
    <row r="207" spans="1:6" x14ac:dyDescent="0.3">
      <c r="A207" s="21"/>
      <c r="B207" s="66"/>
      <c r="C207" s="21"/>
      <c r="D207" s="21"/>
      <c r="E207" s="20"/>
      <c r="F207" s="21"/>
    </row>
    <row r="208" spans="1:6" x14ac:dyDescent="0.3">
      <c r="A208" s="21"/>
      <c r="B208" s="66"/>
      <c r="C208" s="21"/>
      <c r="D208" s="21"/>
      <c r="E208" s="20"/>
      <c r="F208" s="21"/>
    </row>
    <row r="209" spans="1:6" x14ac:dyDescent="0.3">
      <c r="A209" s="21"/>
      <c r="B209" s="66"/>
      <c r="C209" s="21"/>
      <c r="D209" s="21"/>
      <c r="E209" s="20"/>
      <c r="F209" s="21"/>
    </row>
    <row r="210" spans="1:6" x14ac:dyDescent="0.3">
      <c r="A210" s="21"/>
      <c r="B210" s="66"/>
      <c r="C210" s="21"/>
      <c r="D210" s="21"/>
      <c r="E210" s="20"/>
      <c r="F210" s="21"/>
    </row>
    <row r="211" spans="1:6" x14ac:dyDescent="0.3">
      <c r="A211" s="21"/>
      <c r="B211" s="66"/>
      <c r="C211" s="21"/>
      <c r="D211" s="21"/>
      <c r="E211" s="20"/>
      <c r="F211" s="21"/>
    </row>
    <row r="212" spans="1:6" x14ac:dyDescent="0.3">
      <c r="A212" s="21"/>
      <c r="B212" s="66"/>
      <c r="C212" s="21"/>
      <c r="D212" s="21"/>
      <c r="E212" s="20"/>
      <c r="F212" s="21"/>
    </row>
    <row r="213" spans="1:6" x14ac:dyDescent="0.3">
      <c r="A213" s="21"/>
      <c r="B213" s="66"/>
      <c r="C213" s="21"/>
      <c r="D213" s="21"/>
      <c r="E213" s="20"/>
      <c r="F213" s="21"/>
    </row>
    <row r="214" spans="1:6" x14ac:dyDescent="0.3">
      <c r="A214" s="21"/>
      <c r="B214" s="66"/>
      <c r="C214" s="21"/>
      <c r="D214" s="21"/>
      <c r="E214" s="20"/>
      <c r="F214" s="21"/>
    </row>
    <row r="215" spans="1:6" x14ac:dyDescent="0.3">
      <c r="A215" s="21"/>
      <c r="B215" s="66"/>
      <c r="C215" s="21"/>
      <c r="D215" s="21"/>
      <c r="E215" s="20"/>
      <c r="F215" s="21"/>
    </row>
    <row r="216" spans="1:6" x14ac:dyDescent="0.3">
      <c r="A216" s="21"/>
      <c r="B216" s="66"/>
      <c r="C216" s="21"/>
      <c r="D216" s="21"/>
      <c r="E216" s="20"/>
      <c r="F216" s="21"/>
    </row>
    <row r="217" spans="1:6" x14ac:dyDescent="0.3">
      <c r="A217" s="21"/>
      <c r="B217" s="66"/>
      <c r="C217" s="21"/>
      <c r="D217" s="21"/>
      <c r="E217" s="20"/>
      <c r="F217" s="21"/>
    </row>
    <row r="218" spans="1:6" x14ac:dyDescent="0.3">
      <c r="A218" s="21"/>
      <c r="B218" s="66"/>
      <c r="C218" s="21"/>
      <c r="D218" s="21"/>
      <c r="E218" s="20"/>
      <c r="F218" s="21"/>
    </row>
    <row r="219" spans="1:6" x14ac:dyDescent="0.3">
      <c r="A219" s="21"/>
      <c r="B219" s="66"/>
      <c r="C219" s="21"/>
      <c r="D219" s="21"/>
      <c r="E219" s="20"/>
      <c r="F219" s="21"/>
    </row>
    <row r="220" spans="1:6" x14ac:dyDescent="0.3">
      <c r="A220" s="21"/>
      <c r="B220" s="66"/>
      <c r="C220" s="21"/>
      <c r="D220" s="21"/>
      <c r="E220" s="20"/>
      <c r="F220" s="21"/>
    </row>
    <row r="221" spans="1:6" x14ac:dyDescent="0.3">
      <c r="A221" s="21"/>
      <c r="B221" s="66"/>
      <c r="C221" s="21"/>
      <c r="D221" s="21"/>
      <c r="E221" s="20"/>
      <c r="F221" s="21"/>
    </row>
    <row r="222" spans="1:6" x14ac:dyDescent="0.3">
      <c r="A222" s="21"/>
      <c r="B222" s="66"/>
      <c r="C222" s="21"/>
      <c r="D222" s="21"/>
      <c r="E222" s="20"/>
      <c r="F222" s="21"/>
    </row>
    <row r="223" spans="1:6" x14ac:dyDescent="0.3">
      <c r="A223" s="21"/>
      <c r="B223" s="66"/>
      <c r="C223" s="21"/>
      <c r="D223" s="21"/>
      <c r="E223" s="20"/>
      <c r="F223" s="21"/>
    </row>
    <row r="224" spans="1:6" x14ac:dyDescent="0.3">
      <c r="A224" s="20"/>
      <c r="B224" s="66"/>
      <c r="C224" s="20"/>
      <c r="D224" s="20"/>
      <c r="E224" s="20"/>
      <c r="F224" s="20"/>
    </row>
    <row r="225" spans="1:6" x14ac:dyDescent="0.3">
      <c r="A225" s="21"/>
      <c r="B225" s="66"/>
      <c r="C225" s="21"/>
      <c r="D225" s="21"/>
      <c r="E225" s="20"/>
      <c r="F225" s="21"/>
    </row>
    <row r="226" spans="1:6" x14ac:dyDescent="0.3">
      <c r="A226" s="21"/>
      <c r="B226" s="66"/>
      <c r="C226" s="21"/>
      <c r="D226" s="21"/>
      <c r="E226" s="20"/>
      <c r="F226" s="21"/>
    </row>
    <row r="227" spans="1:6" x14ac:dyDescent="0.3">
      <c r="A227" s="21"/>
      <c r="B227" s="66"/>
      <c r="C227" s="21"/>
      <c r="D227" s="21"/>
      <c r="E227" s="20"/>
      <c r="F227" s="21"/>
    </row>
    <row r="228" spans="1:6" x14ac:dyDescent="0.3">
      <c r="A228" s="21"/>
      <c r="B228" s="66"/>
      <c r="C228" s="21"/>
      <c r="D228" s="21"/>
      <c r="E228" s="20"/>
      <c r="F228" s="21"/>
    </row>
    <row r="229" spans="1:6" x14ac:dyDescent="0.3">
      <c r="A229" s="21"/>
      <c r="B229" s="66"/>
      <c r="C229" s="21"/>
      <c r="D229" s="21"/>
      <c r="E229" s="20"/>
      <c r="F229" s="21"/>
    </row>
    <row r="230" spans="1:6" x14ac:dyDescent="0.3">
      <c r="A230" s="21"/>
      <c r="B230" s="66"/>
      <c r="C230" s="21"/>
      <c r="D230" s="21"/>
      <c r="E230" s="20"/>
      <c r="F230" s="21"/>
    </row>
    <row r="231" spans="1:6" x14ac:dyDescent="0.3">
      <c r="A231" s="21"/>
      <c r="B231" s="66"/>
      <c r="C231" s="21"/>
      <c r="D231" s="21"/>
      <c r="E231" s="20"/>
      <c r="F231" s="21"/>
    </row>
    <row r="232" spans="1:6" x14ac:dyDescent="0.3">
      <c r="A232" s="20"/>
      <c r="B232" s="66"/>
      <c r="C232" s="20"/>
      <c r="D232" s="20"/>
      <c r="E232" s="20"/>
      <c r="F232" s="20"/>
    </row>
    <row r="233" spans="1:6" x14ac:dyDescent="0.3">
      <c r="A233" s="21"/>
      <c r="B233" s="66"/>
      <c r="C233" s="21"/>
      <c r="D233" s="21"/>
      <c r="E233" s="20"/>
      <c r="F233" s="21"/>
    </row>
  </sheetData>
  <autoFilter ref="A2:F233" xr:uid="{2FA7EAA0-1F11-43EB-8AE0-794D37BAF6E2}"/>
  <sortState xmlns:xlrd2="http://schemas.microsoft.com/office/spreadsheetml/2017/richdata2" ref="A3:F233">
    <sortCondition ref="C4:C233"/>
    <sortCondition ref="D4:D233"/>
  </sortState>
  <pageMargins left="0.31496062992125984" right="0.11811023622047245" top="0.74803149606299213" bottom="0.74803149606299213" header="0.31496062992125984" footer="0.31496062992125984"/>
  <pageSetup orientation="landscape" r:id="rId1"/>
  <headerFooter>
    <oddHeader>&amp;L&amp;F blad &amp;A&amp;RAfgedrukt: &amp;D</oddHeader>
    <oddFooter>&amp;L© InArea&amp;RBlad &amp;P van &amp;N</oddFooter>
  </headerFooter>
  <extLst>
    <ext xmlns:x14="http://schemas.microsoft.com/office/spreadsheetml/2009/9/main" uri="{78C0D931-6437-407d-A8EE-F0AAD7539E65}">
      <x14:conditionalFormattings>
        <x14:conditionalFormatting xmlns:xm="http://schemas.microsoft.com/office/excel/2006/main">
          <x14:cfRule type="cellIs" priority="1" operator="notEqual" id="{4DA699D2-907E-431F-8E75-80257B01270C}">
            <xm:f>'Informatie Inschrijver'!$B$2</xm:f>
            <x14:dxf>
              <font>
                <color theme="0"/>
              </font>
              <fill>
                <patternFill>
                  <bgColor rgb="FFFF0000"/>
                </patternFill>
              </fill>
            </x14:dxf>
          </x14:cfRule>
          <xm:sqref>E1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FE4E7-5C32-4B4B-AF5D-C886BF83D536}">
  <dimension ref="A1:M24"/>
  <sheetViews>
    <sheetView zoomScale="85" zoomScaleNormal="85" workbookViewId="0">
      <selection sqref="A1:XFD1"/>
    </sheetView>
  </sheetViews>
  <sheetFormatPr defaultRowHeight="14.4" x14ac:dyDescent="0.3"/>
  <cols>
    <col min="1" max="1" width="23" style="35" bestFit="1" customWidth="1"/>
    <col min="2" max="2" width="21.21875" style="35" customWidth="1"/>
    <col min="3" max="3" width="17.33203125" style="35" customWidth="1"/>
    <col min="4" max="4" width="21.21875" style="35" customWidth="1"/>
    <col min="5" max="5" width="17.33203125" style="35" customWidth="1"/>
    <col min="6" max="6" width="21.21875" style="35" customWidth="1"/>
    <col min="7" max="7" width="17.33203125" style="35" customWidth="1"/>
    <col min="8" max="8" width="21.21875" style="35" customWidth="1"/>
    <col min="9" max="9" width="17.33203125" style="35" customWidth="1"/>
    <col min="10" max="10" width="21.21875" style="35" customWidth="1"/>
    <col min="11" max="11" width="17.33203125" style="35" customWidth="1"/>
    <col min="12" max="12" width="21.21875" style="35" customWidth="1"/>
    <col min="13" max="13" width="17.33203125" style="35" customWidth="1"/>
    <col min="14" max="16384" width="8.88671875" style="35"/>
  </cols>
  <sheetData>
    <row r="1" spans="1:13" s="6" customFormat="1" ht="42.6" customHeight="1" thickBot="1" x14ac:dyDescent="0.35">
      <c r="A1" s="4"/>
      <c r="B1" s="11"/>
      <c r="C1" s="17"/>
      <c r="D1" s="16" t="s">
        <v>678</v>
      </c>
      <c r="E1" s="58" t="str">
        <f>IF('Informatie Inschrijver'!B2="","Vul naam inschrijver in in tabblad 'Informatie inschrijver'",'Informatie Inschrijver'!B2)</f>
        <v>Vul naam inschrijver in in tabblad 'Informatie inschrijver'</v>
      </c>
      <c r="F1" s="10"/>
    </row>
    <row r="2" spans="1:13" ht="17.399999999999999" customHeight="1" thickTop="1" x14ac:dyDescent="0.3">
      <c r="A2" s="41"/>
      <c r="B2" s="39" t="s">
        <v>663</v>
      </c>
      <c r="C2" s="42"/>
      <c r="D2" s="39" t="s">
        <v>664</v>
      </c>
      <c r="E2" s="42"/>
      <c r="F2" s="39" t="s">
        <v>665</v>
      </c>
      <c r="G2" s="40"/>
      <c r="H2" s="43" t="s">
        <v>666</v>
      </c>
      <c r="I2" s="40"/>
      <c r="J2" s="43" t="s">
        <v>674</v>
      </c>
      <c r="K2" s="40"/>
      <c r="L2" s="43" t="s">
        <v>667</v>
      </c>
      <c r="M2" s="40"/>
    </row>
    <row r="3" spans="1:13" ht="15" thickBot="1" x14ac:dyDescent="0.35">
      <c r="A3" s="44" t="s">
        <v>662</v>
      </c>
      <c r="B3" s="45" t="s">
        <v>673</v>
      </c>
      <c r="C3" s="46" t="s">
        <v>32</v>
      </c>
      <c r="D3" s="45" t="s">
        <v>673</v>
      </c>
      <c r="E3" s="46" t="s">
        <v>32</v>
      </c>
      <c r="F3" s="45" t="s">
        <v>673</v>
      </c>
      <c r="G3" s="46" t="s">
        <v>32</v>
      </c>
      <c r="H3" s="45" t="s">
        <v>673</v>
      </c>
      <c r="I3" s="46" t="s">
        <v>32</v>
      </c>
      <c r="J3" s="45" t="s">
        <v>673</v>
      </c>
      <c r="K3" s="46" t="s">
        <v>32</v>
      </c>
      <c r="L3" s="45" t="s">
        <v>673</v>
      </c>
      <c r="M3" s="46" t="s">
        <v>32</v>
      </c>
    </row>
    <row r="4" spans="1:13" ht="15" thickTop="1" x14ac:dyDescent="0.3">
      <c r="A4" s="47" t="s">
        <v>642</v>
      </c>
      <c r="B4" s="48" t="s">
        <v>669</v>
      </c>
      <c r="C4" s="49"/>
      <c r="D4" s="48" t="s">
        <v>669</v>
      </c>
      <c r="E4" s="49"/>
      <c r="F4" s="48" t="s">
        <v>669</v>
      </c>
      <c r="G4" s="49"/>
      <c r="H4" s="48" t="s">
        <v>669</v>
      </c>
      <c r="I4" s="49"/>
      <c r="J4" s="48" t="s">
        <v>669</v>
      </c>
      <c r="K4" s="49"/>
      <c r="L4" s="48" t="s">
        <v>669</v>
      </c>
      <c r="M4" s="49"/>
    </row>
    <row r="5" spans="1:13" x14ac:dyDescent="0.3">
      <c r="A5" s="50" t="s">
        <v>643</v>
      </c>
      <c r="B5" s="51" t="s">
        <v>669</v>
      </c>
      <c r="C5" s="52"/>
      <c r="D5" s="51" t="s">
        <v>669</v>
      </c>
      <c r="E5" s="52"/>
      <c r="F5" s="51" t="s">
        <v>669</v>
      </c>
      <c r="G5" s="52"/>
      <c r="H5" s="51" t="s">
        <v>669</v>
      </c>
      <c r="I5" s="52"/>
      <c r="J5" s="51" t="s">
        <v>669</v>
      </c>
      <c r="K5" s="52"/>
      <c r="L5" s="51" t="s">
        <v>669</v>
      </c>
      <c r="M5" s="52"/>
    </row>
    <row r="6" spans="1:13" x14ac:dyDescent="0.3">
      <c r="A6" s="50" t="s">
        <v>644</v>
      </c>
      <c r="B6" s="51" t="s">
        <v>669</v>
      </c>
      <c r="C6" s="52"/>
      <c r="D6" s="51" t="s">
        <v>669</v>
      </c>
      <c r="E6" s="52"/>
      <c r="F6" s="51" t="s">
        <v>669</v>
      </c>
      <c r="G6" s="52"/>
      <c r="H6" s="51" t="s">
        <v>669</v>
      </c>
      <c r="I6" s="52"/>
      <c r="J6" s="51" t="s">
        <v>669</v>
      </c>
      <c r="K6" s="52"/>
      <c r="L6" s="51" t="s">
        <v>669</v>
      </c>
      <c r="M6" s="52"/>
    </row>
    <row r="7" spans="1:13" x14ac:dyDescent="0.3">
      <c r="A7" s="50" t="s">
        <v>645</v>
      </c>
      <c r="B7" s="51" t="s">
        <v>669</v>
      </c>
      <c r="C7" s="52"/>
      <c r="D7" s="51" t="s">
        <v>669</v>
      </c>
      <c r="E7" s="52"/>
      <c r="F7" s="51" t="s">
        <v>669</v>
      </c>
      <c r="G7" s="52"/>
      <c r="H7" s="51" t="s">
        <v>669</v>
      </c>
      <c r="I7" s="52"/>
      <c r="J7" s="51" t="s">
        <v>669</v>
      </c>
      <c r="K7" s="52"/>
      <c r="L7" s="51" t="s">
        <v>669</v>
      </c>
      <c r="M7" s="52"/>
    </row>
    <row r="8" spans="1:13" x14ac:dyDescent="0.3">
      <c r="A8" s="50" t="s">
        <v>646</v>
      </c>
      <c r="B8" s="51" t="s">
        <v>669</v>
      </c>
      <c r="C8" s="52"/>
      <c r="D8" s="51" t="s">
        <v>669</v>
      </c>
      <c r="E8" s="52"/>
      <c r="F8" s="51" t="s">
        <v>669</v>
      </c>
      <c r="G8" s="52"/>
      <c r="H8" s="51" t="s">
        <v>669</v>
      </c>
      <c r="I8" s="52"/>
      <c r="J8" s="51" t="s">
        <v>669</v>
      </c>
      <c r="K8" s="52"/>
      <c r="L8" s="51" t="s">
        <v>669</v>
      </c>
      <c r="M8" s="52"/>
    </row>
    <row r="9" spans="1:13" x14ac:dyDescent="0.3">
      <c r="A9" s="50" t="s">
        <v>647</v>
      </c>
      <c r="B9" s="51" t="s">
        <v>669</v>
      </c>
      <c r="C9" s="52"/>
      <c r="D9" s="51" t="s">
        <v>669</v>
      </c>
      <c r="E9" s="52"/>
      <c r="F9" s="51" t="s">
        <v>669</v>
      </c>
      <c r="G9" s="52"/>
      <c r="H9" s="51" t="s">
        <v>669</v>
      </c>
      <c r="I9" s="52"/>
      <c r="J9" s="51" t="s">
        <v>669</v>
      </c>
      <c r="K9" s="52"/>
      <c r="L9" s="51" t="s">
        <v>669</v>
      </c>
      <c r="M9" s="52"/>
    </row>
    <row r="10" spans="1:13" x14ac:dyDescent="0.3">
      <c r="A10" s="50" t="s">
        <v>648</v>
      </c>
      <c r="B10" s="51" t="s">
        <v>669</v>
      </c>
      <c r="C10" s="52"/>
      <c r="D10" s="51" t="s">
        <v>669</v>
      </c>
      <c r="E10" s="52"/>
      <c r="F10" s="51" t="s">
        <v>669</v>
      </c>
      <c r="G10" s="52"/>
      <c r="H10" s="51" t="s">
        <v>669</v>
      </c>
      <c r="I10" s="52"/>
      <c r="J10" s="51" t="s">
        <v>669</v>
      </c>
      <c r="K10" s="52"/>
      <c r="L10" s="51" t="s">
        <v>669</v>
      </c>
      <c r="M10" s="52"/>
    </row>
    <row r="11" spans="1:13" x14ac:dyDescent="0.3">
      <c r="A11" s="50" t="s">
        <v>649</v>
      </c>
      <c r="B11" s="51" t="s">
        <v>669</v>
      </c>
      <c r="C11" s="52"/>
      <c r="D11" s="51" t="s">
        <v>669</v>
      </c>
      <c r="E11" s="52"/>
      <c r="F11" s="51" t="s">
        <v>669</v>
      </c>
      <c r="G11" s="52"/>
      <c r="H11" s="51" t="s">
        <v>669</v>
      </c>
      <c r="I11" s="52"/>
      <c r="J11" s="51" t="s">
        <v>669</v>
      </c>
      <c r="K11" s="52"/>
      <c r="L11" s="51" t="s">
        <v>669</v>
      </c>
      <c r="M11" s="52"/>
    </row>
    <row r="12" spans="1:13" x14ac:dyDescent="0.3">
      <c r="A12" s="50" t="s">
        <v>650</v>
      </c>
      <c r="B12" s="51" t="s">
        <v>669</v>
      </c>
      <c r="C12" s="52"/>
      <c r="D12" s="51" t="s">
        <v>669</v>
      </c>
      <c r="E12" s="52"/>
      <c r="F12" s="51" t="s">
        <v>669</v>
      </c>
      <c r="G12" s="52"/>
      <c r="H12" s="51" t="s">
        <v>669</v>
      </c>
      <c r="I12" s="52"/>
      <c r="J12" s="51" t="s">
        <v>669</v>
      </c>
      <c r="K12" s="52"/>
      <c r="L12" s="51" t="s">
        <v>669</v>
      </c>
      <c r="M12" s="52"/>
    </row>
    <row r="13" spans="1:13" x14ac:dyDescent="0.3">
      <c r="A13" s="50" t="s">
        <v>651</v>
      </c>
      <c r="B13" s="51" t="s">
        <v>669</v>
      </c>
      <c r="C13" s="52"/>
      <c r="D13" s="51" t="s">
        <v>669</v>
      </c>
      <c r="E13" s="52"/>
      <c r="F13" s="51" t="s">
        <v>669</v>
      </c>
      <c r="G13" s="52"/>
      <c r="H13" s="51" t="s">
        <v>669</v>
      </c>
      <c r="I13" s="52"/>
      <c r="J13" s="51" t="s">
        <v>669</v>
      </c>
      <c r="K13" s="52"/>
      <c r="L13" s="51" t="s">
        <v>669</v>
      </c>
      <c r="M13" s="52"/>
    </row>
    <row r="14" spans="1:13" x14ac:dyDescent="0.3">
      <c r="A14" s="50" t="s">
        <v>652</v>
      </c>
      <c r="B14" s="51" t="s">
        <v>669</v>
      </c>
      <c r="C14" s="52"/>
      <c r="D14" s="51" t="s">
        <v>669</v>
      </c>
      <c r="E14" s="52"/>
      <c r="F14" s="51" t="s">
        <v>669</v>
      </c>
      <c r="G14" s="52"/>
      <c r="H14" s="51" t="s">
        <v>669</v>
      </c>
      <c r="I14" s="52"/>
      <c r="J14" s="51" t="s">
        <v>669</v>
      </c>
      <c r="K14" s="52"/>
      <c r="L14" s="51" t="s">
        <v>669</v>
      </c>
      <c r="M14" s="52"/>
    </row>
    <row r="15" spans="1:13" x14ac:dyDescent="0.3">
      <c r="A15" s="50" t="s">
        <v>653</v>
      </c>
      <c r="B15" s="51" t="s">
        <v>669</v>
      </c>
      <c r="C15" s="52"/>
      <c r="D15" s="51" t="s">
        <v>669</v>
      </c>
      <c r="E15" s="52"/>
      <c r="F15" s="51" t="s">
        <v>669</v>
      </c>
      <c r="G15" s="52"/>
      <c r="H15" s="51" t="s">
        <v>669</v>
      </c>
      <c r="I15" s="52"/>
      <c r="J15" s="51" t="s">
        <v>669</v>
      </c>
      <c r="K15" s="52"/>
      <c r="L15" s="51" t="s">
        <v>669</v>
      </c>
      <c r="M15" s="52"/>
    </row>
    <row r="16" spans="1:13" x14ac:dyDescent="0.3">
      <c r="A16" s="50" t="s">
        <v>654</v>
      </c>
      <c r="B16" s="51" t="s">
        <v>669</v>
      </c>
      <c r="C16" s="52"/>
      <c r="D16" s="51" t="s">
        <v>669</v>
      </c>
      <c r="E16" s="52"/>
      <c r="F16" s="51" t="s">
        <v>669</v>
      </c>
      <c r="G16" s="52"/>
      <c r="H16" s="51" t="s">
        <v>669</v>
      </c>
      <c r="I16" s="52"/>
      <c r="J16" s="51" t="s">
        <v>669</v>
      </c>
      <c r="K16" s="52"/>
      <c r="L16" s="51" t="s">
        <v>669</v>
      </c>
      <c r="M16" s="52"/>
    </row>
    <row r="17" spans="1:13" x14ac:dyDescent="0.3">
      <c r="A17" s="50" t="s">
        <v>655</v>
      </c>
      <c r="B17" s="51" t="s">
        <v>669</v>
      </c>
      <c r="C17" s="52"/>
      <c r="D17" s="51" t="s">
        <v>669</v>
      </c>
      <c r="E17" s="52"/>
      <c r="F17" s="51" t="s">
        <v>669</v>
      </c>
      <c r="G17" s="52"/>
      <c r="H17" s="51" t="s">
        <v>669</v>
      </c>
      <c r="I17" s="52"/>
      <c r="J17" s="51" t="s">
        <v>669</v>
      </c>
      <c r="K17" s="52"/>
      <c r="L17" s="51" t="s">
        <v>669</v>
      </c>
      <c r="M17" s="52"/>
    </row>
    <row r="18" spans="1:13" x14ac:dyDescent="0.3">
      <c r="A18" s="50" t="s">
        <v>656</v>
      </c>
      <c r="B18" s="51" t="s">
        <v>669</v>
      </c>
      <c r="C18" s="52"/>
      <c r="D18" s="51" t="s">
        <v>669</v>
      </c>
      <c r="E18" s="52"/>
      <c r="F18" s="51" t="s">
        <v>669</v>
      </c>
      <c r="G18" s="52"/>
      <c r="H18" s="51" t="s">
        <v>669</v>
      </c>
      <c r="I18" s="52"/>
      <c r="J18" s="51" t="s">
        <v>669</v>
      </c>
      <c r="K18" s="52"/>
      <c r="L18" s="51" t="s">
        <v>669</v>
      </c>
      <c r="M18" s="52"/>
    </row>
    <row r="19" spans="1:13" x14ac:dyDescent="0.3">
      <c r="A19" s="50" t="s">
        <v>657</v>
      </c>
      <c r="B19" s="51" t="s">
        <v>669</v>
      </c>
      <c r="C19" s="52"/>
      <c r="D19" s="51" t="s">
        <v>669</v>
      </c>
      <c r="E19" s="52"/>
      <c r="F19" s="51" t="s">
        <v>669</v>
      </c>
      <c r="G19" s="52"/>
      <c r="H19" s="51" t="s">
        <v>669</v>
      </c>
      <c r="I19" s="52"/>
      <c r="J19" s="51" t="s">
        <v>669</v>
      </c>
      <c r="K19" s="52"/>
      <c r="L19" s="51" t="s">
        <v>669</v>
      </c>
      <c r="M19" s="52"/>
    </row>
    <row r="20" spans="1:13" x14ac:dyDescent="0.3">
      <c r="A20" s="50" t="s">
        <v>658</v>
      </c>
      <c r="B20" s="51" t="s">
        <v>669</v>
      </c>
      <c r="C20" s="52"/>
      <c r="D20" s="51" t="s">
        <v>669</v>
      </c>
      <c r="E20" s="52"/>
      <c r="F20" s="51" t="s">
        <v>669</v>
      </c>
      <c r="G20" s="52"/>
      <c r="H20" s="51" t="s">
        <v>669</v>
      </c>
      <c r="I20" s="52"/>
      <c r="J20" s="51" t="s">
        <v>669</v>
      </c>
      <c r="K20" s="52"/>
      <c r="L20" s="51" t="s">
        <v>669</v>
      </c>
      <c r="M20" s="52"/>
    </row>
    <row r="21" spans="1:13" x14ac:dyDescent="0.3">
      <c r="A21" s="50" t="s">
        <v>659</v>
      </c>
      <c r="B21" s="51" t="s">
        <v>669</v>
      </c>
      <c r="C21" s="52"/>
      <c r="D21" s="51" t="s">
        <v>669</v>
      </c>
      <c r="E21" s="52"/>
      <c r="F21" s="51" t="s">
        <v>669</v>
      </c>
      <c r="G21" s="52"/>
      <c r="H21" s="51" t="s">
        <v>669</v>
      </c>
      <c r="I21" s="52"/>
      <c r="J21" s="51" t="s">
        <v>669</v>
      </c>
      <c r="K21" s="52"/>
      <c r="L21" s="51" t="s">
        <v>669</v>
      </c>
      <c r="M21" s="52"/>
    </row>
    <row r="22" spans="1:13" x14ac:dyDescent="0.3">
      <c r="A22" s="50" t="s">
        <v>660</v>
      </c>
      <c r="B22" s="51" t="s">
        <v>669</v>
      </c>
      <c r="C22" s="52"/>
      <c r="D22" s="51" t="s">
        <v>669</v>
      </c>
      <c r="E22" s="52"/>
      <c r="F22" s="51" t="s">
        <v>669</v>
      </c>
      <c r="G22" s="52"/>
      <c r="H22" s="51" t="s">
        <v>669</v>
      </c>
      <c r="I22" s="52"/>
      <c r="J22" s="51" t="s">
        <v>669</v>
      </c>
      <c r="K22" s="52"/>
      <c r="L22" s="51" t="s">
        <v>669</v>
      </c>
      <c r="M22" s="52"/>
    </row>
    <row r="23" spans="1:13" ht="15" thickBot="1" x14ac:dyDescent="0.35">
      <c r="A23" s="53" t="s">
        <v>661</v>
      </c>
      <c r="B23" s="54" t="s">
        <v>669</v>
      </c>
      <c r="C23" s="55"/>
      <c r="D23" s="54" t="s">
        <v>669</v>
      </c>
      <c r="E23" s="55"/>
      <c r="F23" s="54" t="s">
        <v>669</v>
      </c>
      <c r="G23" s="55"/>
      <c r="H23" s="54" t="s">
        <v>669</v>
      </c>
      <c r="I23" s="55"/>
      <c r="J23" s="54" t="s">
        <v>669</v>
      </c>
      <c r="K23" s="55"/>
      <c r="L23" s="54" t="s">
        <v>669</v>
      </c>
      <c r="M23" s="55"/>
    </row>
    <row r="24" spans="1:13" ht="15" thickTop="1" x14ac:dyDescent="0.3"/>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ellIs" priority="18" operator="equal" id="{AEFCB589-4FCA-4306-82C0-45E9CA8156A6}">
            <xm:f>Basislijsten!$H$6</xm:f>
            <x14:dxf>
              <fill>
                <patternFill>
                  <bgColor theme="5"/>
                </patternFill>
              </fill>
            </x14:dxf>
          </x14:cfRule>
          <x14:cfRule type="cellIs" priority="19" operator="equal" id="{154BC4A1-F0D0-4EAE-8951-123FBA9C3F34}">
            <xm:f>Basislijsten!$H$5</xm:f>
            <x14:dxf>
              <fill>
                <patternFill>
                  <bgColor theme="5" tint="0.39994506668294322"/>
                </patternFill>
              </fill>
            </x14:dxf>
          </x14:cfRule>
          <x14:cfRule type="cellIs" priority="20" operator="equal" id="{DC7D6A01-1626-4B03-9F93-77EE31F73D79}">
            <xm:f>Basislijsten!$H$4</xm:f>
            <x14:dxf>
              <fill>
                <patternFill>
                  <bgColor theme="9" tint="0.39994506668294322"/>
                </patternFill>
              </fill>
            </x14:dxf>
          </x14:cfRule>
          <x14:cfRule type="cellIs" priority="21" operator="equal" id="{81DFFB01-8CBB-4A8A-9442-FD563FA27B82}">
            <xm:f>Basislijsten!$H$3</xm:f>
            <x14:dxf>
              <fill>
                <patternFill>
                  <bgColor rgb="FF00B050"/>
                </patternFill>
              </fill>
            </x14:dxf>
          </x14:cfRule>
          <xm:sqref>B4:I23</xm:sqref>
        </x14:conditionalFormatting>
        <x14:conditionalFormatting xmlns:xm="http://schemas.microsoft.com/office/excel/2006/main">
          <x14:cfRule type="cellIs" priority="14" operator="equal" id="{006ED766-58BD-47CD-AB2C-3A67C788A77A}">
            <xm:f>Basislijsten!$H$6</xm:f>
            <x14:dxf>
              <fill>
                <patternFill>
                  <bgColor theme="5"/>
                </patternFill>
              </fill>
            </x14:dxf>
          </x14:cfRule>
          <x14:cfRule type="cellIs" priority="15" operator="equal" id="{9E94013F-7C8C-4B3C-964B-B9D28601E864}">
            <xm:f>Basislijsten!$H$5</xm:f>
            <x14:dxf>
              <fill>
                <patternFill>
                  <bgColor theme="5" tint="0.39994506668294322"/>
                </patternFill>
              </fill>
            </x14:dxf>
          </x14:cfRule>
          <x14:cfRule type="cellIs" priority="16" operator="equal" id="{26A9D07E-BEEC-46D7-9C66-ACC419E88AFD}">
            <xm:f>Basislijsten!$H$4</xm:f>
            <x14:dxf>
              <fill>
                <patternFill>
                  <bgColor theme="9" tint="0.39994506668294322"/>
                </patternFill>
              </fill>
            </x14:dxf>
          </x14:cfRule>
          <x14:cfRule type="cellIs" priority="17" operator="equal" id="{61B222B9-2311-4E87-BF9E-83A3936B31ED}">
            <xm:f>Basislijsten!$H$3</xm:f>
            <x14:dxf>
              <fill>
                <patternFill>
                  <bgColor rgb="FF00B050"/>
                </patternFill>
              </fill>
            </x14:dxf>
          </x14:cfRule>
          <xm:sqref>L4:L23</xm:sqref>
        </x14:conditionalFormatting>
        <x14:conditionalFormatting xmlns:xm="http://schemas.microsoft.com/office/excel/2006/main">
          <x14:cfRule type="cellIs" priority="10" operator="equal" id="{4C87549B-C548-4669-A84C-4933E3163809}">
            <xm:f>Basislijsten!$H$6</xm:f>
            <x14:dxf>
              <fill>
                <patternFill>
                  <bgColor theme="5"/>
                </patternFill>
              </fill>
            </x14:dxf>
          </x14:cfRule>
          <x14:cfRule type="cellIs" priority="11" operator="equal" id="{8C03B5F8-8355-4373-8595-0836C699B0D8}">
            <xm:f>Basislijsten!$H$5</xm:f>
            <x14:dxf>
              <fill>
                <patternFill>
                  <bgColor theme="5" tint="0.39994506668294322"/>
                </patternFill>
              </fill>
            </x14:dxf>
          </x14:cfRule>
          <x14:cfRule type="cellIs" priority="12" operator="equal" id="{EF0DB9C5-172E-4D13-9BEA-4C4C704B1A3D}">
            <xm:f>Basislijsten!$H$4</xm:f>
            <x14:dxf>
              <fill>
                <patternFill>
                  <bgColor theme="9" tint="0.39994506668294322"/>
                </patternFill>
              </fill>
            </x14:dxf>
          </x14:cfRule>
          <x14:cfRule type="cellIs" priority="13" operator="equal" id="{3CB85CDE-B18C-43F6-A923-CA3D27EB96C5}">
            <xm:f>Basislijsten!$H$3</xm:f>
            <x14:dxf>
              <fill>
                <patternFill>
                  <bgColor rgb="FF00B050"/>
                </patternFill>
              </fill>
            </x14:dxf>
          </x14:cfRule>
          <xm:sqref>M4:M23</xm:sqref>
        </x14:conditionalFormatting>
        <x14:conditionalFormatting xmlns:xm="http://schemas.microsoft.com/office/excel/2006/main">
          <x14:cfRule type="cellIs" priority="6" operator="equal" id="{ACABD004-E680-4E95-A7EF-CDE12E8F77DB}">
            <xm:f>Basislijsten!$H$6</xm:f>
            <x14:dxf>
              <fill>
                <patternFill>
                  <bgColor theme="5"/>
                </patternFill>
              </fill>
            </x14:dxf>
          </x14:cfRule>
          <x14:cfRule type="cellIs" priority="7" operator="equal" id="{EAA81AB1-3BB3-4204-8E7E-23BE541AA4C6}">
            <xm:f>Basislijsten!$H$5</xm:f>
            <x14:dxf>
              <fill>
                <patternFill>
                  <bgColor theme="5" tint="0.39994506668294322"/>
                </patternFill>
              </fill>
            </x14:dxf>
          </x14:cfRule>
          <x14:cfRule type="cellIs" priority="8" operator="equal" id="{C2E74A06-8D11-4401-A061-2D33AFD55C47}">
            <xm:f>Basislijsten!$H$4</xm:f>
            <x14:dxf>
              <fill>
                <patternFill>
                  <bgColor theme="9" tint="0.39994506668294322"/>
                </patternFill>
              </fill>
            </x14:dxf>
          </x14:cfRule>
          <x14:cfRule type="cellIs" priority="9" operator="equal" id="{4F9AA5F9-B31B-4EF4-9DD3-FCD125CB5C52}">
            <xm:f>Basislijsten!$H$3</xm:f>
            <x14:dxf>
              <fill>
                <patternFill>
                  <bgColor rgb="FF00B050"/>
                </patternFill>
              </fill>
            </x14:dxf>
          </x14:cfRule>
          <xm:sqref>J4:J23</xm:sqref>
        </x14:conditionalFormatting>
        <x14:conditionalFormatting xmlns:xm="http://schemas.microsoft.com/office/excel/2006/main">
          <x14:cfRule type="cellIs" priority="2" operator="equal" id="{176D5A73-1488-46BE-8987-CE7254EA7863}">
            <xm:f>Basislijsten!$H$6</xm:f>
            <x14:dxf>
              <fill>
                <patternFill>
                  <bgColor theme="5"/>
                </patternFill>
              </fill>
            </x14:dxf>
          </x14:cfRule>
          <x14:cfRule type="cellIs" priority="3" operator="equal" id="{E91B02C2-BBD1-429B-8E56-44B8F1DA73C8}">
            <xm:f>Basislijsten!$H$5</xm:f>
            <x14:dxf>
              <fill>
                <patternFill>
                  <bgColor theme="5" tint="0.39994506668294322"/>
                </patternFill>
              </fill>
            </x14:dxf>
          </x14:cfRule>
          <x14:cfRule type="cellIs" priority="4" operator="equal" id="{A164A7C8-9104-48FF-90F6-5D789C277CEB}">
            <xm:f>Basislijsten!$H$4</xm:f>
            <x14:dxf>
              <fill>
                <patternFill>
                  <bgColor theme="9" tint="0.39994506668294322"/>
                </patternFill>
              </fill>
            </x14:dxf>
          </x14:cfRule>
          <x14:cfRule type="cellIs" priority="5" operator="equal" id="{386DA577-C723-45CB-979A-9236CCA19F12}">
            <xm:f>Basislijsten!$H$3</xm:f>
            <x14:dxf>
              <fill>
                <patternFill>
                  <bgColor rgb="FF00B050"/>
                </patternFill>
              </fill>
            </x14:dxf>
          </x14:cfRule>
          <xm:sqref>K4:K23</xm:sqref>
        </x14:conditionalFormatting>
        <x14:conditionalFormatting xmlns:xm="http://schemas.microsoft.com/office/excel/2006/main">
          <x14:cfRule type="cellIs" priority="1" operator="notEqual" id="{974AD779-FFCA-4F67-AFEB-698C049A3732}">
            <xm:f>'Informatie Inschrijver'!$B$2</xm:f>
            <x14:dxf>
              <font>
                <color theme="0"/>
              </font>
              <fill>
                <patternFill>
                  <bgColor rgb="FFFF0000"/>
                </patternFill>
              </fill>
            </x14:dxf>
          </x14:cfRule>
          <xm:sqref>E1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8D28E2E-C80D-4B40-A070-1C1692B9C9BB}">
          <x14:formula1>
            <xm:f>Basislijsten!$H$3:$H$6</xm:f>
          </x14:formula1>
          <xm:sqref>L4:L23 D4:D23 F4:F23 H4:H23 B4:B23 J4:J23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689AD-8671-40FB-8D7E-D219E5BC1D85}">
  <dimension ref="A1:K279"/>
  <sheetViews>
    <sheetView zoomScale="85" zoomScaleNormal="85" workbookViewId="0">
      <pane xSplit="5" ySplit="2" topLeftCell="H3" activePane="bottomRight" state="frozen"/>
      <selection pane="topRight" activeCell="F1" sqref="F1"/>
      <selection pane="bottomLeft" activeCell="A3" sqref="A3"/>
      <selection pane="bottomRight" activeCell="I2" sqref="I2"/>
    </sheetView>
  </sheetViews>
  <sheetFormatPr defaultRowHeight="13.8" x14ac:dyDescent="0.3"/>
  <cols>
    <col min="1" max="1" width="6.21875" style="6" customWidth="1"/>
    <col min="2" max="2" width="33.21875" style="6" customWidth="1"/>
    <col min="3" max="3" width="24.44140625" style="6" customWidth="1"/>
    <col min="4" max="4" width="34.77734375" style="19" customWidth="1"/>
    <col min="5" max="5" width="49.6640625" style="6" customWidth="1"/>
    <col min="6" max="6" width="31.21875" style="6" bestFit="1" customWidth="1"/>
    <col min="7" max="7" width="26.5546875" style="6" customWidth="1"/>
    <col min="8" max="8" width="20.88671875" style="6" customWidth="1"/>
    <col min="9" max="11" width="26.5546875" style="6" customWidth="1"/>
    <col min="12" max="16384" width="8.88671875" style="6"/>
  </cols>
  <sheetData>
    <row r="1" spans="1:11" ht="42.6" customHeight="1" x14ac:dyDescent="0.3">
      <c r="A1" s="4"/>
      <c r="B1" s="11"/>
      <c r="C1" s="17"/>
      <c r="D1" s="16" t="s">
        <v>678</v>
      </c>
      <c r="E1" s="58" t="str">
        <f>IF('Informatie Inschrijver'!B2="","Vul naam inschrijver in in tabblad 'Informatie inschrijver'",'Informatie Inschrijver'!B2)</f>
        <v>Vul naam inschrijver in in tabblad 'Informatie inschrijver'</v>
      </c>
      <c r="F1" s="10"/>
    </row>
    <row r="2" spans="1:11" ht="41.4" x14ac:dyDescent="0.3">
      <c r="A2" s="9" t="s">
        <v>28</v>
      </c>
      <c r="B2" s="9" t="s">
        <v>29</v>
      </c>
      <c r="C2" s="9" t="s">
        <v>30</v>
      </c>
      <c r="D2" s="18" t="s">
        <v>31</v>
      </c>
      <c r="E2" s="9" t="s">
        <v>32</v>
      </c>
      <c r="F2" s="9" t="s">
        <v>592</v>
      </c>
      <c r="G2" s="9" t="s">
        <v>12</v>
      </c>
      <c r="H2" s="9" t="s">
        <v>589</v>
      </c>
      <c r="I2" s="9" t="s">
        <v>723</v>
      </c>
      <c r="J2" s="9" t="s">
        <v>640</v>
      </c>
      <c r="K2" s="9" t="s">
        <v>641</v>
      </c>
    </row>
    <row r="3" spans="1:11" ht="82.8" x14ac:dyDescent="0.3">
      <c r="A3" s="8">
        <v>187</v>
      </c>
      <c r="B3" s="8" t="s">
        <v>340</v>
      </c>
      <c r="C3" s="8" t="s">
        <v>341</v>
      </c>
      <c r="D3" s="2" t="s">
        <v>342</v>
      </c>
      <c r="E3" s="8" t="s">
        <v>343</v>
      </c>
      <c r="F3" s="15" t="s">
        <v>596</v>
      </c>
      <c r="G3" s="8"/>
      <c r="H3" s="15" t="s">
        <v>8</v>
      </c>
      <c r="I3" s="5" t="str">
        <f>IF(H3&lt;&gt;"",VLOOKUP(H3,Basislijsten!$C$3:$F$6,2,FALSE),"")</f>
        <v>Volledig uitgewerkt en in de praktijk ervaren de gebruikers dat het naar tevredenheid in gebruik is.</v>
      </c>
      <c r="J3" s="5" t="str">
        <f>IF(H3&lt;&gt;"",VLOOKUP(H3,Basislijsten!$C$3:$F$6,3,FALSE),"")</f>
        <v>Eis</v>
      </c>
      <c r="K3" s="5" t="str">
        <f>IF(H3&lt;&gt;"",VLOOKUP(H3,Basislijsten!$C$3:$F$6,4,FALSE),"")</f>
        <v>Tonen tijdens demonstratie, verificatie en oplevering.</v>
      </c>
    </row>
    <row r="4" spans="1:11" ht="27.6" x14ac:dyDescent="0.3">
      <c r="A4" s="2">
        <v>48</v>
      </c>
      <c r="B4" s="2" t="s">
        <v>102</v>
      </c>
      <c r="C4" s="2" t="s">
        <v>103</v>
      </c>
      <c r="D4" s="2" t="s">
        <v>104</v>
      </c>
      <c r="E4" s="2"/>
      <c r="F4" s="15" t="s">
        <v>596</v>
      </c>
      <c r="G4" s="8"/>
      <c r="H4" s="15"/>
      <c r="I4" s="5" t="str">
        <f>IF(H4&lt;&gt;"",VLOOKUP(H4,Basislijsten!$C$3:$F$6,2,FALSE),"")</f>
        <v/>
      </c>
      <c r="J4" s="5" t="str">
        <f>IF(H4&lt;&gt;"",VLOOKUP(H4,Basislijsten!$C$3:$F$6,3,FALSE),"")</f>
        <v/>
      </c>
      <c r="K4" s="5" t="str">
        <f>IF(H4&lt;&gt;"",VLOOKUP(H4,Basislijsten!$C$3:$F$6,4,FALSE),"")</f>
        <v/>
      </c>
    </row>
    <row r="5" spans="1:11" ht="69" x14ac:dyDescent="0.3">
      <c r="A5" s="8">
        <v>137</v>
      </c>
      <c r="B5" s="8" t="s">
        <v>253</v>
      </c>
      <c r="C5" s="8" t="s">
        <v>254</v>
      </c>
      <c r="D5" s="2" t="s">
        <v>255</v>
      </c>
      <c r="E5" s="8" t="s">
        <v>256</v>
      </c>
      <c r="F5" s="15" t="s">
        <v>596</v>
      </c>
      <c r="G5" s="8"/>
      <c r="H5" s="15"/>
      <c r="I5" s="5" t="str">
        <f>IF(H5&lt;&gt;"",VLOOKUP(H5,Basislijsten!$C$3:$F$6,2,FALSE),"")</f>
        <v/>
      </c>
      <c r="J5" s="5" t="str">
        <f>IF(H5&lt;&gt;"",VLOOKUP(H5,Basislijsten!$C$3:$F$6,3,FALSE),"")</f>
        <v/>
      </c>
      <c r="K5" s="5" t="str">
        <f>IF(H5&lt;&gt;"",VLOOKUP(H5,Basislijsten!$C$3:$F$6,4,FALSE),"")</f>
        <v/>
      </c>
    </row>
    <row r="6" spans="1:11" ht="41.4" x14ac:dyDescent="0.3">
      <c r="A6" s="8">
        <v>328</v>
      </c>
      <c r="B6" s="8" t="s">
        <v>531</v>
      </c>
      <c r="C6" s="8" t="s">
        <v>573</v>
      </c>
      <c r="D6" s="2" t="s">
        <v>574</v>
      </c>
      <c r="E6" s="8"/>
      <c r="F6" s="15" t="s">
        <v>596</v>
      </c>
      <c r="G6" s="8"/>
      <c r="H6" s="15"/>
      <c r="I6" s="5" t="str">
        <f>IF(H6&lt;&gt;"",VLOOKUP(H6,Basislijsten!$C$3:$F$6,2,FALSE),"")</f>
        <v/>
      </c>
      <c r="J6" s="5" t="str">
        <f>IF(H6&lt;&gt;"",VLOOKUP(H6,Basislijsten!$C$3:$F$6,3,FALSE),"")</f>
        <v/>
      </c>
      <c r="K6" s="5" t="str">
        <f>IF(H6&lt;&gt;"",VLOOKUP(H6,Basislijsten!$C$3:$F$6,4,FALSE),"")</f>
        <v/>
      </c>
    </row>
    <row r="7" spans="1:11" s="19" customFormat="1" ht="55.2" x14ac:dyDescent="0.3">
      <c r="A7" s="8">
        <v>329</v>
      </c>
      <c r="B7" s="8" t="s">
        <v>531</v>
      </c>
      <c r="C7" s="8" t="s">
        <v>575</v>
      </c>
      <c r="D7" s="2" t="s">
        <v>576</v>
      </c>
      <c r="E7" s="8"/>
      <c r="F7" s="15" t="s">
        <v>596</v>
      </c>
      <c r="G7" s="8"/>
      <c r="H7" s="15"/>
      <c r="I7" s="5" t="str">
        <f>IF(H7&lt;&gt;"",VLOOKUP(H7,Basislijsten!$C$3:$F$6,2,FALSE),"")</f>
        <v/>
      </c>
      <c r="J7" s="5" t="str">
        <f>IF(H7&lt;&gt;"",VLOOKUP(H7,Basislijsten!$C$3:$F$6,3,FALSE),"")</f>
        <v/>
      </c>
      <c r="K7" s="5" t="str">
        <f>IF(H7&lt;&gt;"",VLOOKUP(H7,Basislijsten!$C$3:$F$6,4,FALSE),"")</f>
        <v/>
      </c>
    </row>
    <row r="8" spans="1:11" ht="41.4" x14ac:dyDescent="0.3">
      <c r="A8" s="8">
        <v>294</v>
      </c>
      <c r="B8" s="8" t="s">
        <v>531</v>
      </c>
      <c r="C8" s="8" t="s">
        <v>532</v>
      </c>
      <c r="D8" s="2" t="s">
        <v>533</v>
      </c>
      <c r="E8" s="8"/>
      <c r="F8" s="15" t="s">
        <v>596</v>
      </c>
      <c r="G8" s="8"/>
      <c r="H8" s="15"/>
      <c r="I8" s="5" t="str">
        <f>IF(H8&lt;&gt;"",VLOOKUP(H8,Basislijsten!$C$3:$F$6,2,FALSE),"")</f>
        <v/>
      </c>
      <c r="J8" s="5" t="str">
        <f>IF(H8&lt;&gt;"",VLOOKUP(H8,Basislijsten!$C$3:$F$6,3,FALSE),"")</f>
        <v/>
      </c>
      <c r="K8" s="5" t="str">
        <f>IF(H8&lt;&gt;"",VLOOKUP(H8,Basislijsten!$C$3:$F$6,4,FALSE),"")</f>
        <v/>
      </c>
    </row>
    <row r="9" spans="1:11" ht="41.4" x14ac:dyDescent="0.3">
      <c r="A9" s="8">
        <v>330</v>
      </c>
      <c r="B9" s="8" t="s">
        <v>531</v>
      </c>
      <c r="C9" s="8" t="s">
        <v>577</v>
      </c>
      <c r="D9" s="2" t="s">
        <v>578</v>
      </c>
      <c r="E9" s="8"/>
      <c r="F9" s="15" t="s">
        <v>596</v>
      </c>
      <c r="G9" s="8"/>
      <c r="H9" s="15"/>
      <c r="I9" s="5" t="str">
        <f>IF(H9&lt;&gt;"",VLOOKUP(H9,Basislijsten!$C$3:$F$6,2,FALSE),"")</f>
        <v/>
      </c>
      <c r="J9" s="5" t="str">
        <f>IF(H9&lt;&gt;"",VLOOKUP(H9,Basislijsten!$C$3:$F$6,3,FALSE),"")</f>
        <v/>
      </c>
      <c r="K9" s="5" t="str">
        <f>IF(H9&lt;&gt;"",VLOOKUP(H9,Basislijsten!$C$3:$F$6,4,FALSE),"")</f>
        <v/>
      </c>
    </row>
    <row r="10" spans="1:11" ht="55.2" x14ac:dyDescent="0.3">
      <c r="A10" s="8">
        <v>295</v>
      </c>
      <c r="B10" s="8" t="s">
        <v>531</v>
      </c>
      <c r="C10" s="8" t="s">
        <v>534</v>
      </c>
      <c r="D10" s="2" t="s">
        <v>535</v>
      </c>
      <c r="E10" s="8"/>
      <c r="F10" s="15" t="s">
        <v>596</v>
      </c>
      <c r="G10" s="8"/>
      <c r="H10" s="15"/>
      <c r="I10" s="5" t="str">
        <f>IF(H10&lt;&gt;"",VLOOKUP(H10,Basislijsten!$C$3:$F$6,2,FALSE),"")</f>
        <v/>
      </c>
      <c r="J10" s="5" t="str">
        <f>IF(H10&lt;&gt;"",VLOOKUP(H10,Basislijsten!$C$3:$F$6,3,FALSE),"")</f>
        <v/>
      </c>
      <c r="K10" s="5" t="str">
        <f>IF(H10&lt;&gt;"",VLOOKUP(H10,Basislijsten!$C$3:$F$6,4,FALSE),"")</f>
        <v/>
      </c>
    </row>
    <row r="11" spans="1:11" ht="55.2" x14ac:dyDescent="0.3">
      <c r="A11" s="8">
        <v>331</v>
      </c>
      <c r="B11" s="8" t="s">
        <v>531</v>
      </c>
      <c r="C11" s="8" t="s">
        <v>579</v>
      </c>
      <c r="D11" s="2" t="s">
        <v>580</v>
      </c>
      <c r="E11" s="8"/>
      <c r="F11" s="15" t="s">
        <v>596</v>
      </c>
      <c r="G11" s="8"/>
      <c r="H11" s="15"/>
      <c r="I11" s="5" t="str">
        <f>IF(H11&lt;&gt;"",VLOOKUP(H11,Basislijsten!$C$3:$F$6,2,FALSE),"")</f>
        <v/>
      </c>
      <c r="J11" s="5" t="str">
        <f>IF(H11&lt;&gt;"",VLOOKUP(H11,Basislijsten!$C$3:$F$6,3,FALSE),"")</f>
        <v/>
      </c>
      <c r="K11" s="5" t="str">
        <f>IF(H11&lt;&gt;"",VLOOKUP(H11,Basislijsten!$C$3:$F$6,4,FALSE),"")</f>
        <v/>
      </c>
    </row>
    <row r="12" spans="1:11" ht="41.4" x14ac:dyDescent="0.3">
      <c r="A12" s="8">
        <v>296</v>
      </c>
      <c r="B12" s="8" t="s">
        <v>531</v>
      </c>
      <c r="C12" s="8" t="s">
        <v>536</v>
      </c>
      <c r="D12" s="2" t="s">
        <v>537</v>
      </c>
      <c r="E12" s="8"/>
      <c r="F12" s="15" t="s">
        <v>596</v>
      </c>
      <c r="G12" s="8"/>
      <c r="H12" s="15"/>
      <c r="I12" s="5" t="str">
        <f>IF(H12&lt;&gt;"",VLOOKUP(H12,Basislijsten!$C$3:$F$6,2,FALSE),"")</f>
        <v/>
      </c>
      <c r="J12" s="5" t="str">
        <f>IF(H12&lt;&gt;"",VLOOKUP(H12,Basislijsten!$C$3:$F$6,3,FALSE),"")</f>
        <v/>
      </c>
      <c r="K12" s="5" t="str">
        <f>IF(H12&lt;&gt;"",VLOOKUP(H12,Basislijsten!$C$3:$F$6,4,FALSE),"")</f>
        <v/>
      </c>
    </row>
    <row r="13" spans="1:11" ht="41.4" x14ac:dyDescent="0.3">
      <c r="A13" s="8">
        <v>332</v>
      </c>
      <c r="B13" s="8" t="s">
        <v>531</v>
      </c>
      <c r="C13" s="8" t="s">
        <v>581</v>
      </c>
      <c r="D13" s="2" t="s">
        <v>582</v>
      </c>
      <c r="E13" s="8"/>
      <c r="F13" s="15" t="s">
        <v>596</v>
      </c>
      <c r="G13" s="8"/>
      <c r="H13" s="15"/>
      <c r="I13" s="5" t="str">
        <f>IF(H13&lt;&gt;"",VLOOKUP(H13,Basislijsten!$C$3:$F$6,2,FALSE),"")</f>
        <v/>
      </c>
      <c r="J13" s="5" t="str">
        <f>IF(H13&lt;&gt;"",VLOOKUP(H13,Basislijsten!$C$3:$F$6,3,FALSE),"")</f>
        <v/>
      </c>
      <c r="K13" s="5" t="str">
        <f>IF(H13&lt;&gt;"",VLOOKUP(H13,Basislijsten!$C$3:$F$6,4,FALSE),"")</f>
        <v/>
      </c>
    </row>
    <row r="14" spans="1:11" ht="55.2" x14ac:dyDescent="0.3">
      <c r="A14" s="8">
        <v>297</v>
      </c>
      <c r="B14" s="8" t="s">
        <v>531</v>
      </c>
      <c r="C14" s="8" t="s">
        <v>538</v>
      </c>
      <c r="D14" s="2" t="s">
        <v>539</v>
      </c>
      <c r="E14" s="8"/>
      <c r="F14" s="15" t="s">
        <v>596</v>
      </c>
      <c r="G14" s="8"/>
      <c r="H14" s="15"/>
      <c r="I14" s="5" t="str">
        <f>IF(H14&lt;&gt;"",VLOOKUP(H14,Basislijsten!$C$3:$F$6,2,FALSE),"")</f>
        <v/>
      </c>
      <c r="J14" s="5" t="str">
        <f>IF(H14&lt;&gt;"",VLOOKUP(H14,Basislijsten!$C$3:$F$6,3,FALSE),"")</f>
        <v/>
      </c>
      <c r="K14" s="5" t="str">
        <f>IF(H14&lt;&gt;"",VLOOKUP(H14,Basislijsten!$C$3:$F$6,4,FALSE),"")</f>
        <v/>
      </c>
    </row>
    <row r="15" spans="1:11" ht="41.4" x14ac:dyDescent="0.3">
      <c r="A15" s="8">
        <v>298</v>
      </c>
      <c r="B15" s="8" t="s">
        <v>531</v>
      </c>
      <c r="C15" s="8" t="s">
        <v>540</v>
      </c>
      <c r="D15" s="2" t="s">
        <v>541</v>
      </c>
      <c r="E15" s="8"/>
      <c r="F15" s="15" t="s">
        <v>596</v>
      </c>
      <c r="G15" s="8"/>
      <c r="H15" s="15"/>
      <c r="I15" s="5" t="str">
        <f>IF(H15&lt;&gt;"",VLOOKUP(H15,Basislijsten!$C$3:$F$6,2,FALSE),"")</f>
        <v/>
      </c>
      <c r="J15" s="5" t="str">
        <f>IF(H15&lt;&gt;"",VLOOKUP(H15,Basislijsten!$C$3:$F$6,3,FALSE),"")</f>
        <v/>
      </c>
      <c r="K15" s="5" t="str">
        <f>IF(H15&lt;&gt;"",VLOOKUP(H15,Basislijsten!$C$3:$F$6,4,FALSE),"")</f>
        <v/>
      </c>
    </row>
    <row r="16" spans="1:11" ht="41.4" x14ac:dyDescent="0.3">
      <c r="A16" s="8">
        <v>299</v>
      </c>
      <c r="B16" s="8" t="s">
        <v>531</v>
      </c>
      <c r="C16" s="8" t="s">
        <v>542</v>
      </c>
      <c r="D16" s="2" t="s">
        <v>543</v>
      </c>
      <c r="E16" s="8"/>
      <c r="F16" s="15" t="s">
        <v>596</v>
      </c>
      <c r="G16" s="8"/>
      <c r="H16" s="15"/>
      <c r="I16" s="5" t="str">
        <f>IF(H16&lt;&gt;"",VLOOKUP(H16,Basislijsten!$C$3:$F$6,2,FALSE),"")</f>
        <v/>
      </c>
      <c r="J16" s="5" t="str">
        <f>IF(H16&lt;&gt;"",VLOOKUP(H16,Basislijsten!$C$3:$F$6,3,FALSE),"")</f>
        <v/>
      </c>
      <c r="K16" s="5" t="str">
        <f>IF(H16&lt;&gt;"",VLOOKUP(H16,Basislijsten!$C$3:$F$6,4,FALSE),"")</f>
        <v/>
      </c>
    </row>
    <row r="17" spans="1:11" ht="41.4" x14ac:dyDescent="0.3">
      <c r="A17" s="8">
        <v>300</v>
      </c>
      <c r="B17" s="8" t="s">
        <v>531</v>
      </c>
      <c r="C17" s="8" t="s">
        <v>544</v>
      </c>
      <c r="D17" s="2" t="s">
        <v>545</v>
      </c>
      <c r="E17" s="8"/>
      <c r="F17" s="15" t="s">
        <v>596</v>
      </c>
      <c r="G17" s="8"/>
      <c r="H17" s="15"/>
      <c r="I17" s="5" t="str">
        <f>IF(H17&lt;&gt;"",VLOOKUP(H17,Basislijsten!$C$3:$F$6,2,FALSE),"")</f>
        <v/>
      </c>
      <c r="J17" s="5" t="str">
        <f>IF(H17&lt;&gt;"",VLOOKUP(H17,Basislijsten!$C$3:$F$6,3,FALSE),"")</f>
        <v/>
      </c>
      <c r="K17" s="5" t="str">
        <f>IF(H17&lt;&gt;"",VLOOKUP(H17,Basislijsten!$C$3:$F$6,4,FALSE),"")</f>
        <v/>
      </c>
    </row>
    <row r="18" spans="1:11" ht="41.4" x14ac:dyDescent="0.3">
      <c r="A18" s="8">
        <v>301</v>
      </c>
      <c r="B18" s="8" t="s">
        <v>531</v>
      </c>
      <c r="C18" s="8" t="s">
        <v>546</v>
      </c>
      <c r="D18" s="2" t="s">
        <v>547</v>
      </c>
      <c r="E18" s="8"/>
      <c r="F18" s="15" t="s">
        <v>596</v>
      </c>
      <c r="G18" s="8"/>
      <c r="H18" s="15"/>
      <c r="I18" s="5" t="str">
        <f>IF(H18&lt;&gt;"",VLOOKUP(H18,Basislijsten!$C$3:$F$6,2,FALSE),"")</f>
        <v/>
      </c>
      <c r="J18" s="5" t="str">
        <f>IF(H18&lt;&gt;"",VLOOKUP(H18,Basislijsten!$C$3:$F$6,3,FALSE),"")</f>
        <v/>
      </c>
      <c r="K18" s="5" t="str">
        <f>IF(H18&lt;&gt;"",VLOOKUP(H18,Basislijsten!$C$3:$F$6,4,FALSE),"")</f>
        <v/>
      </c>
    </row>
    <row r="19" spans="1:11" ht="41.4" x14ac:dyDescent="0.3">
      <c r="A19" s="8">
        <v>335</v>
      </c>
      <c r="B19" s="8" t="s">
        <v>531</v>
      </c>
      <c r="C19" s="8" t="s">
        <v>587</v>
      </c>
      <c r="D19" s="2" t="s">
        <v>588</v>
      </c>
      <c r="E19" s="8"/>
      <c r="F19" s="15" t="s">
        <v>596</v>
      </c>
      <c r="G19" s="8"/>
      <c r="H19" s="15"/>
      <c r="I19" s="5" t="str">
        <f>IF(H19&lt;&gt;"",VLOOKUP(H19,Basislijsten!$C$3:$F$6,2,FALSE),"")</f>
        <v/>
      </c>
      <c r="J19" s="5" t="str">
        <f>IF(H19&lt;&gt;"",VLOOKUP(H19,Basislijsten!$C$3:$F$6,3,FALSE),"")</f>
        <v/>
      </c>
      <c r="K19" s="5" t="str">
        <f>IF(H19&lt;&gt;"",VLOOKUP(H19,Basislijsten!$C$3:$F$6,4,FALSE),"")</f>
        <v/>
      </c>
    </row>
    <row r="20" spans="1:11" s="19" customFormat="1" ht="41.4" x14ac:dyDescent="0.3">
      <c r="A20" s="8">
        <v>333</v>
      </c>
      <c r="B20" s="8" t="s">
        <v>531</v>
      </c>
      <c r="C20" s="8" t="s">
        <v>583</v>
      </c>
      <c r="D20" s="2" t="s">
        <v>584</v>
      </c>
      <c r="E20" s="8"/>
      <c r="F20" s="15" t="s">
        <v>596</v>
      </c>
      <c r="G20" s="8"/>
      <c r="H20" s="15"/>
      <c r="I20" s="5" t="str">
        <f>IF(H20&lt;&gt;"",VLOOKUP(H20,Basislijsten!$C$3:$F$6,2,FALSE),"")</f>
        <v/>
      </c>
      <c r="J20" s="5" t="str">
        <f>IF(H20&lt;&gt;"",VLOOKUP(H20,Basislijsten!$C$3:$F$6,3,FALSE),"")</f>
        <v/>
      </c>
      <c r="K20" s="5" t="str">
        <f>IF(H20&lt;&gt;"",VLOOKUP(H20,Basislijsten!$C$3:$F$6,4,FALSE),"")</f>
        <v/>
      </c>
    </row>
    <row r="21" spans="1:11" ht="55.2" x14ac:dyDescent="0.3">
      <c r="A21" s="8">
        <v>302</v>
      </c>
      <c r="B21" s="8" t="s">
        <v>531</v>
      </c>
      <c r="C21" s="8" t="s">
        <v>548</v>
      </c>
      <c r="D21" s="2" t="s">
        <v>549</v>
      </c>
      <c r="E21" s="8"/>
      <c r="F21" s="15" t="s">
        <v>596</v>
      </c>
      <c r="G21" s="8"/>
      <c r="H21" s="15"/>
      <c r="I21" s="5" t="str">
        <f>IF(H21&lt;&gt;"",VLOOKUP(H21,Basislijsten!$C$3:$F$6,2,FALSE),"")</f>
        <v/>
      </c>
      <c r="J21" s="5" t="str">
        <f>IF(H21&lt;&gt;"",VLOOKUP(H21,Basislijsten!$C$3:$F$6,3,FALSE),"")</f>
        <v/>
      </c>
      <c r="K21" s="5" t="str">
        <f>IF(H21&lt;&gt;"",VLOOKUP(H21,Basislijsten!$C$3:$F$6,4,FALSE),"")</f>
        <v/>
      </c>
    </row>
    <row r="22" spans="1:11" s="19" customFormat="1" ht="55.2" x14ac:dyDescent="0.3">
      <c r="A22" s="8">
        <v>334</v>
      </c>
      <c r="B22" s="8" t="s">
        <v>531</v>
      </c>
      <c r="C22" s="8" t="s">
        <v>585</v>
      </c>
      <c r="D22" s="2" t="s">
        <v>586</v>
      </c>
      <c r="E22" s="8"/>
      <c r="F22" s="15" t="s">
        <v>596</v>
      </c>
      <c r="G22" s="8"/>
      <c r="H22" s="15"/>
      <c r="I22" s="5" t="str">
        <f>IF(H22&lt;&gt;"",VLOOKUP(H22,Basislijsten!$C$3:$F$6,2,FALSE),"")</f>
        <v/>
      </c>
      <c r="J22" s="5" t="str">
        <f>IF(H22&lt;&gt;"",VLOOKUP(H22,Basislijsten!$C$3:$F$6,3,FALSE),"")</f>
        <v/>
      </c>
      <c r="K22" s="5" t="str">
        <f>IF(H22&lt;&gt;"",VLOOKUP(H22,Basislijsten!$C$3:$F$6,4,FALSE),"")</f>
        <v/>
      </c>
    </row>
    <row r="23" spans="1:11" s="19" customFormat="1" ht="41.4" x14ac:dyDescent="0.3">
      <c r="A23" s="8">
        <v>303</v>
      </c>
      <c r="B23" s="8" t="s">
        <v>531</v>
      </c>
      <c r="C23" s="8" t="s">
        <v>550</v>
      </c>
      <c r="D23" s="2" t="s">
        <v>551</v>
      </c>
      <c r="E23" s="8"/>
      <c r="F23" s="15" t="s">
        <v>596</v>
      </c>
      <c r="G23" s="8"/>
      <c r="H23" s="15"/>
      <c r="I23" s="5" t="str">
        <f>IF(H23&lt;&gt;"",VLOOKUP(H23,Basislijsten!$C$3:$F$6,2,FALSE),"")</f>
        <v/>
      </c>
      <c r="J23" s="5" t="str">
        <f>IF(H23&lt;&gt;"",VLOOKUP(H23,Basislijsten!$C$3:$F$6,3,FALSE),"")</f>
        <v/>
      </c>
      <c r="K23" s="5" t="str">
        <f>IF(H23&lt;&gt;"",VLOOKUP(H23,Basislijsten!$C$3:$F$6,4,FALSE),"")</f>
        <v/>
      </c>
    </row>
    <row r="24" spans="1:11" s="19" customFormat="1" ht="41.4" x14ac:dyDescent="0.3">
      <c r="A24" s="8">
        <v>304</v>
      </c>
      <c r="B24" s="8" t="s">
        <v>531</v>
      </c>
      <c r="C24" s="8" t="s">
        <v>552</v>
      </c>
      <c r="D24" s="2" t="s">
        <v>553</v>
      </c>
      <c r="E24" s="8"/>
      <c r="F24" s="15" t="s">
        <v>596</v>
      </c>
      <c r="G24" s="8"/>
      <c r="H24" s="15"/>
      <c r="I24" s="5" t="str">
        <f>IF(H24&lt;&gt;"",VLOOKUP(H24,Basislijsten!$C$3:$F$6,2,FALSE),"")</f>
        <v/>
      </c>
      <c r="J24" s="5" t="str">
        <f>IF(H24&lt;&gt;"",VLOOKUP(H24,Basislijsten!$C$3:$F$6,3,FALSE),"")</f>
        <v/>
      </c>
      <c r="K24" s="5" t="str">
        <f>IF(H24&lt;&gt;"",VLOOKUP(H24,Basislijsten!$C$3:$F$6,4,FALSE),"")</f>
        <v/>
      </c>
    </row>
    <row r="25" spans="1:11" s="19" customFormat="1" ht="41.4" x14ac:dyDescent="0.3">
      <c r="A25" s="8">
        <v>6</v>
      </c>
      <c r="B25" s="8" t="s">
        <v>41</v>
      </c>
      <c r="C25" s="8" t="s">
        <v>42</v>
      </c>
      <c r="D25" s="2" t="s">
        <v>43</v>
      </c>
      <c r="E25" s="8" t="s">
        <v>44</v>
      </c>
      <c r="F25" s="15" t="s">
        <v>596</v>
      </c>
      <c r="G25" s="8"/>
      <c r="H25" s="15"/>
      <c r="I25" s="5" t="str">
        <f>IF(H25&lt;&gt;"",VLOOKUP(H25,Basislijsten!$C$3:$F$6,2,FALSE),"")</f>
        <v/>
      </c>
      <c r="J25" s="5" t="str">
        <f>IF(H25&lt;&gt;"",VLOOKUP(H25,Basislijsten!$C$3:$F$6,3,FALSE),"")</f>
        <v/>
      </c>
      <c r="K25" s="5" t="str">
        <f>IF(H25&lt;&gt;"",VLOOKUP(H25,Basislijsten!$C$3:$F$6,4,FALSE),"")</f>
        <v/>
      </c>
    </row>
    <row r="26" spans="1:11" s="19" customFormat="1" ht="41.4" x14ac:dyDescent="0.3">
      <c r="A26" s="2">
        <v>54</v>
      </c>
      <c r="B26" s="2" t="s">
        <v>41</v>
      </c>
      <c r="C26" s="2" t="s">
        <v>110</v>
      </c>
      <c r="D26" s="2" t="s">
        <v>111</v>
      </c>
      <c r="E26" s="2"/>
      <c r="F26" s="15" t="s">
        <v>596</v>
      </c>
      <c r="G26" s="8"/>
      <c r="H26" s="15"/>
      <c r="I26" s="5" t="str">
        <f>IF(H26&lt;&gt;"",VLOOKUP(H26,Basislijsten!$C$3:$F$6,2,FALSE),"")</f>
        <v/>
      </c>
      <c r="J26" s="5" t="str">
        <f>IF(H26&lt;&gt;"",VLOOKUP(H26,Basislijsten!$C$3:$F$6,3,FALSE),"")</f>
        <v/>
      </c>
      <c r="K26" s="5" t="str">
        <f>IF(H26&lt;&gt;"",VLOOKUP(H26,Basislijsten!$C$3:$F$6,4,FALSE),"")</f>
        <v/>
      </c>
    </row>
    <row r="27" spans="1:11" s="19" customFormat="1" ht="55.2" x14ac:dyDescent="0.3">
      <c r="A27" s="8">
        <v>116</v>
      </c>
      <c r="B27" s="8" t="s">
        <v>210</v>
      </c>
      <c r="C27" s="8" t="s">
        <v>211</v>
      </c>
      <c r="D27" s="2" t="s">
        <v>212</v>
      </c>
      <c r="E27" s="8"/>
      <c r="F27" s="15" t="s">
        <v>596</v>
      </c>
      <c r="G27" s="8"/>
      <c r="H27" s="15"/>
      <c r="I27" s="5" t="str">
        <f>IF(H27&lt;&gt;"",VLOOKUP(H27,Basislijsten!$C$3:$F$6,2,FALSE),"")</f>
        <v/>
      </c>
      <c r="J27" s="5" t="str">
        <f>IF(H27&lt;&gt;"",VLOOKUP(H27,Basislijsten!$C$3:$F$6,3,FALSE),"")</f>
        <v/>
      </c>
      <c r="K27" s="5" t="str">
        <f>IF(H27&lt;&gt;"",VLOOKUP(H27,Basislijsten!$C$3:$F$6,4,FALSE),"")</f>
        <v/>
      </c>
    </row>
    <row r="28" spans="1:11" s="19" customFormat="1" ht="69" x14ac:dyDescent="0.3">
      <c r="A28" s="8">
        <v>132</v>
      </c>
      <c r="B28" s="8" t="s">
        <v>210</v>
      </c>
      <c r="C28" s="8" t="s">
        <v>242</v>
      </c>
      <c r="D28" s="2" t="s">
        <v>243</v>
      </c>
      <c r="E28" s="8" t="s">
        <v>244</v>
      </c>
      <c r="F28" s="15" t="s">
        <v>596</v>
      </c>
      <c r="G28" s="8"/>
      <c r="H28" s="15"/>
      <c r="I28" s="5" t="str">
        <f>IF(H28&lt;&gt;"",VLOOKUP(H28,Basislijsten!$C$3:$F$6,2,FALSE),"")</f>
        <v/>
      </c>
      <c r="J28" s="5" t="str">
        <f>IF(H28&lt;&gt;"",VLOOKUP(H28,Basislijsten!$C$3:$F$6,3,FALSE),"")</f>
        <v/>
      </c>
      <c r="K28" s="5" t="str">
        <f>IF(H28&lt;&gt;"",VLOOKUP(H28,Basislijsten!$C$3:$F$6,4,FALSE),"")</f>
        <v/>
      </c>
    </row>
    <row r="29" spans="1:11" s="19" customFormat="1" ht="55.2" x14ac:dyDescent="0.3">
      <c r="A29" s="8">
        <v>231</v>
      </c>
      <c r="B29" s="8" t="s">
        <v>210</v>
      </c>
      <c r="C29" s="8" t="s">
        <v>429</v>
      </c>
      <c r="D29" s="2" t="s">
        <v>430</v>
      </c>
      <c r="E29" s="8" t="s">
        <v>431</v>
      </c>
      <c r="F29" s="15" t="s">
        <v>596</v>
      </c>
      <c r="G29" s="8"/>
      <c r="H29" s="15"/>
      <c r="I29" s="5" t="str">
        <f>IF(H29&lt;&gt;"",VLOOKUP(H29,Basislijsten!$C$3:$F$6,2,FALSE),"")</f>
        <v/>
      </c>
      <c r="J29" s="5" t="str">
        <f>IF(H29&lt;&gt;"",VLOOKUP(H29,Basislijsten!$C$3:$F$6,3,FALSE),"")</f>
        <v/>
      </c>
      <c r="K29" s="5" t="str">
        <f>IF(H29&lt;&gt;"",VLOOKUP(H29,Basislijsten!$C$3:$F$6,4,FALSE),"")</f>
        <v/>
      </c>
    </row>
    <row r="30" spans="1:11" s="19" customFormat="1" ht="55.2" x14ac:dyDescent="0.3">
      <c r="A30" s="8">
        <v>151</v>
      </c>
      <c r="B30" s="8" t="s">
        <v>210</v>
      </c>
      <c r="C30" s="8" t="s">
        <v>277</v>
      </c>
      <c r="D30" s="2" t="s">
        <v>278</v>
      </c>
      <c r="E30" s="8" t="s">
        <v>279</v>
      </c>
      <c r="F30" s="15" t="s">
        <v>596</v>
      </c>
      <c r="G30" s="8"/>
      <c r="H30" s="15"/>
      <c r="I30" s="5" t="str">
        <f>IF(H30&lt;&gt;"",VLOOKUP(H30,Basislijsten!$C$3:$F$6,2,FALSE),"")</f>
        <v/>
      </c>
      <c r="J30" s="5" t="str">
        <f>IF(H30&lt;&gt;"",VLOOKUP(H30,Basislijsten!$C$3:$F$6,3,FALSE),"")</f>
        <v/>
      </c>
      <c r="K30" s="5" t="str">
        <f>IF(H30&lt;&gt;"",VLOOKUP(H30,Basislijsten!$C$3:$F$6,4,FALSE),"")</f>
        <v/>
      </c>
    </row>
    <row r="31" spans="1:11" s="19" customFormat="1" ht="82.8" x14ac:dyDescent="0.3">
      <c r="A31" s="8">
        <v>247</v>
      </c>
      <c r="B31" s="8" t="s">
        <v>457</v>
      </c>
      <c r="C31" s="8" t="s">
        <v>458</v>
      </c>
      <c r="D31" s="2" t="s">
        <v>459</v>
      </c>
      <c r="E31" s="8"/>
      <c r="F31" s="15" t="s">
        <v>596</v>
      </c>
      <c r="G31" s="8"/>
      <c r="H31" s="15"/>
      <c r="I31" s="5" t="str">
        <f>IF(H31&lt;&gt;"",VLOOKUP(H31,Basislijsten!$C$3:$F$6,2,FALSE),"")</f>
        <v/>
      </c>
      <c r="J31" s="5" t="str">
        <f>IF(H31&lt;&gt;"",VLOOKUP(H31,Basislijsten!$C$3:$F$6,3,FALSE),"")</f>
        <v/>
      </c>
      <c r="K31" s="5" t="str">
        <f>IF(H31&lt;&gt;"",VLOOKUP(H31,Basislijsten!$C$3:$F$6,4,FALSE),"")</f>
        <v/>
      </c>
    </row>
    <row r="32" spans="1:11" s="19" customFormat="1" ht="55.2" x14ac:dyDescent="0.3">
      <c r="A32" s="8">
        <v>152</v>
      </c>
      <c r="B32" s="8" t="s">
        <v>280</v>
      </c>
      <c r="C32" s="8" t="s">
        <v>281</v>
      </c>
      <c r="D32" s="2" t="s">
        <v>282</v>
      </c>
      <c r="E32" s="8"/>
      <c r="F32" s="15" t="s">
        <v>596</v>
      </c>
      <c r="G32" s="8"/>
      <c r="H32" s="15"/>
      <c r="I32" s="5" t="str">
        <f>IF(H32&lt;&gt;"",VLOOKUP(H32,Basislijsten!$C$3:$F$6,2,FALSE),"")</f>
        <v/>
      </c>
      <c r="J32" s="5" t="str">
        <f>IF(H32&lt;&gt;"",VLOOKUP(H32,Basislijsten!$C$3:$F$6,3,FALSE),"")</f>
        <v/>
      </c>
      <c r="K32" s="5" t="str">
        <f>IF(H32&lt;&gt;"",VLOOKUP(H32,Basislijsten!$C$3:$F$6,4,FALSE),"")</f>
        <v/>
      </c>
    </row>
    <row r="33" spans="1:11" s="19" customFormat="1" ht="234.6" x14ac:dyDescent="0.3">
      <c r="A33" s="2">
        <v>45</v>
      </c>
      <c r="B33" s="2" t="s">
        <v>95</v>
      </c>
      <c r="C33" s="2" t="s">
        <v>96</v>
      </c>
      <c r="D33" s="2" t="s">
        <v>97</v>
      </c>
      <c r="E33" s="2" t="s">
        <v>98</v>
      </c>
      <c r="F33" s="15" t="s">
        <v>596</v>
      </c>
      <c r="G33" s="8"/>
      <c r="H33" s="15"/>
      <c r="I33" s="5" t="str">
        <f>IF(H33&lt;&gt;"",VLOOKUP(H33,Basislijsten!$C$3:$F$6,2,FALSE),"")</f>
        <v/>
      </c>
      <c r="J33" s="5" t="str">
        <f>IF(H33&lt;&gt;"",VLOOKUP(H33,Basislijsten!$C$3:$F$6,3,FALSE),"")</f>
        <v/>
      </c>
      <c r="K33" s="5" t="str">
        <f>IF(H33&lt;&gt;"",VLOOKUP(H33,Basislijsten!$C$3:$F$6,4,FALSE),"")</f>
        <v/>
      </c>
    </row>
    <row r="34" spans="1:11" s="19" customFormat="1" ht="41.4" x14ac:dyDescent="0.3">
      <c r="A34" s="8">
        <v>118</v>
      </c>
      <c r="B34" s="8" t="s">
        <v>213</v>
      </c>
      <c r="C34" s="8" t="s">
        <v>216</v>
      </c>
      <c r="D34" s="2" t="s">
        <v>217</v>
      </c>
      <c r="E34" s="8"/>
      <c r="F34" s="15" t="s">
        <v>596</v>
      </c>
      <c r="G34" s="8"/>
      <c r="H34" s="15"/>
      <c r="I34" s="5" t="str">
        <f>IF(H34&lt;&gt;"",VLOOKUP(H34,Basislijsten!$C$3:$F$6,2,FALSE),"")</f>
        <v/>
      </c>
      <c r="J34" s="5" t="str">
        <f>IF(H34&lt;&gt;"",VLOOKUP(H34,Basislijsten!$C$3:$F$6,3,FALSE),"")</f>
        <v/>
      </c>
      <c r="K34" s="5" t="str">
        <f>IF(H34&lt;&gt;"",VLOOKUP(H34,Basislijsten!$C$3:$F$6,4,FALSE),"")</f>
        <v/>
      </c>
    </row>
    <row r="35" spans="1:11" s="19" customFormat="1" ht="41.4" x14ac:dyDescent="0.3">
      <c r="A35" s="8">
        <v>117</v>
      </c>
      <c r="B35" s="8" t="s">
        <v>213</v>
      </c>
      <c r="C35" s="8" t="s">
        <v>214</v>
      </c>
      <c r="D35" s="2" t="s">
        <v>215</v>
      </c>
      <c r="E35" s="8"/>
      <c r="F35" s="15" t="s">
        <v>596</v>
      </c>
      <c r="G35" s="8"/>
      <c r="H35" s="15"/>
      <c r="I35" s="5" t="str">
        <f>IF(H35&lt;&gt;"",VLOOKUP(H35,Basislijsten!$C$3:$F$6,2,FALSE),"")</f>
        <v/>
      </c>
      <c r="J35" s="5" t="str">
        <f>IF(H35&lt;&gt;"",VLOOKUP(H35,Basislijsten!$C$3:$F$6,3,FALSE),"")</f>
        <v/>
      </c>
      <c r="K35" s="5" t="str">
        <f>IF(H35&lt;&gt;"",VLOOKUP(H35,Basislijsten!$C$3:$F$6,4,FALSE),"")</f>
        <v/>
      </c>
    </row>
    <row r="36" spans="1:11" s="19" customFormat="1" ht="55.2" x14ac:dyDescent="0.3">
      <c r="A36" s="8">
        <v>198</v>
      </c>
      <c r="B36" s="8" t="s">
        <v>365</v>
      </c>
      <c r="C36" s="8" t="s">
        <v>366</v>
      </c>
      <c r="D36" s="2" t="s">
        <v>367</v>
      </c>
      <c r="E36" s="8"/>
      <c r="F36" s="15" t="s">
        <v>596</v>
      </c>
      <c r="G36" s="8"/>
      <c r="H36" s="15"/>
      <c r="I36" s="5" t="str">
        <f>IF(H36&lt;&gt;"",VLOOKUP(H36,Basislijsten!$C$3:$F$6,2,FALSE),"")</f>
        <v/>
      </c>
      <c r="J36" s="5" t="str">
        <f>IF(H36&lt;&gt;"",VLOOKUP(H36,Basislijsten!$C$3:$F$6,3,FALSE),"")</f>
        <v/>
      </c>
      <c r="K36" s="5" t="str">
        <f>IF(H36&lt;&gt;"",VLOOKUP(H36,Basislijsten!$C$3:$F$6,4,FALSE),"")</f>
        <v/>
      </c>
    </row>
    <row r="37" spans="1:11" s="19" customFormat="1" ht="41.4" x14ac:dyDescent="0.3">
      <c r="A37" s="8">
        <v>15</v>
      </c>
      <c r="B37" s="8" t="s">
        <v>56</v>
      </c>
      <c r="C37" s="8" t="s">
        <v>57</v>
      </c>
      <c r="D37" s="2" t="s">
        <v>58</v>
      </c>
      <c r="E37" s="8"/>
      <c r="F37" s="15" t="s">
        <v>596</v>
      </c>
      <c r="G37" s="8"/>
      <c r="H37" s="15"/>
      <c r="I37" s="5" t="str">
        <f>IF(H37&lt;&gt;"",VLOOKUP(H37,Basislijsten!$C$3:$F$6,2,FALSE),"")</f>
        <v/>
      </c>
      <c r="J37" s="5" t="str">
        <f>IF(H37&lt;&gt;"",VLOOKUP(H37,Basislijsten!$C$3:$F$6,3,FALSE),"")</f>
        <v/>
      </c>
      <c r="K37" s="5" t="str">
        <f>IF(H37&lt;&gt;"",VLOOKUP(H37,Basislijsten!$C$3:$F$6,4,FALSE),"")</f>
        <v/>
      </c>
    </row>
    <row r="38" spans="1:11" ht="69" x14ac:dyDescent="0.3">
      <c r="A38" s="8">
        <v>16</v>
      </c>
      <c r="B38" s="8" t="s">
        <v>56</v>
      </c>
      <c r="C38" s="8" t="s">
        <v>59</v>
      </c>
      <c r="D38" s="2" t="s">
        <v>60</v>
      </c>
      <c r="E38" s="8"/>
      <c r="F38" s="15" t="s">
        <v>596</v>
      </c>
      <c r="G38" s="8"/>
      <c r="H38" s="15"/>
      <c r="I38" s="5" t="str">
        <f>IF(H38&lt;&gt;"",VLOOKUP(H38,Basislijsten!$C$3:$F$6,2,FALSE),"")</f>
        <v/>
      </c>
      <c r="J38" s="5" t="str">
        <f>IF(H38&lt;&gt;"",VLOOKUP(H38,Basislijsten!$C$3:$F$6,3,FALSE),"")</f>
        <v/>
      </c>
      <c r="K38" s="5" t="str">
        <f>IF(H38&lt;&gt;"",VLOOKUP(H38,Basislijsten!$C$3:$F$6,4,FALSE),"")</f>
        <v/>
      </c>
    </row>
    <row r="39" spans="1:11" ht="69" x14ac:dyDescent="0.3">
      <c r="A39" s="8">
        <v>130</v>
      </c>
      <c r="B39" s="8" t="s">
        <v>73</v>
      </c>
      <c r="C39" s="8" t="s">
        <v>239</v>
      </c>
      <c r="D39" s="2" t="s">
        <v>240</v>
      </c>
      <c r="E39" s="8" t="s">
        <v>76</v>
      </c>
      <c r="F39" s="15" t="s">
        <v>596</v>
      </c>
      <c r="G39" s="8"/>
      <c r="H39" s="15"/>
      <c r="I39" s="5" t="str">
        <f>IF(H39&lt;&gt;"",VLOOKUP(H39,Basislijsten!$C$3:$F$6,2,FALSE),"")</f>
        <v/>
      </c>
      <c r="J39" s="5" t="str">
        <f>IF(H39&lt;&gt;"",VLOOKUP(H39,Basislijsten!$C$3:$F$6,3,FALSE),"")</f>
        <v/>
      </c>
      <c r="K39" s="5" t="str">
        <f>IF(H39&lt;&gt;"",VLOOKUP(H39,Basislijsten!$C$3:$F$6,4,FALSE),"")</f>
        <v/>
      </c>
    </row>
    <row r="40" spans="1:11" ht="69" x14ac:dyDescent="0.3">
      <c r="A40" s="8">
        <v>32</v>
      </c>
      <c r="B40" s="8" t="s">
        <v>73</v>
      </c>
      <c r="C40" s="8" t="s">
        <v>74</v>
      </c>
      <c r="D40" s="2" t="s">
        <v>75</v>
      </c>
      <c r="E40" s="8" t="s">
        <v>76</v>
      </c>
      <c r="F40" s="15" t="s">
        <v>596</v>
      </c>
      <c r="G40" s="8"/>
      <c r="H40" s="15"/>
      <c r="I40" s="5" t="str">
        <f>IF(H40&lt;&gt;"",VLOOKUP(H40,Basislijsten!$C$3:$F$6,2,FALSE),"")</f>
        <v/>
      </c>
      <c r="J40" s="5" t="str">
        <f>IF(H40&lt;&gt;"",VLOOKUP(H40,Basislijsten!$C$3:$F$6,3,FALSE),"")</f>
        <v/>
      </c>
      <c r="K40" s="5" t="str">
        <f>IF(H40&lt;&gt;"",VLOOKUP(H40,Basislijsten!$C$3:$F$6,4,FALSE),"")</f>
        <v/>
      </c>
    </row>
    <row r="41" spans="1:11" ht="69" x14ac:dyDescent="0.3">
      <c r="A41" s="8">
        <v>133</v>
      </c>
      <c r="B41" s="8" t="s">
        <v>73</v>
      </c>
      <c r="C41" s="8" t="s">
        <v>245</v>
      </c>
      <c r="D41" s="2" t="s">
        <v>246</v>
      </c>
      <c r="E41" s="8" t="s">
        <v>76</v>
      </c>
      <c r="F41" s="15" t="s">
        <v>596</v>
      </c>
      <c r="G41" s="8"/>
      <c r="H41" s="15"/>
      <c r="I41" s="5" t="str">
        <f>IF(H41&lt;&gt;"",VLOOKUP(H41,Basislijsten!$C$3:$F$6,2,FALSE),"")</f>
        <v/>
      </c>
      <c r="J41" s="5" t="str">
        <f>IF(H41&lt;&gt;"",VLOOKUP(H41,Basislijsten!$C$3:$F$6,3,FALSE),"")</f>
        <v/>
      </c>
      <c r="K41" s="5" t="str">
        <f>IF(H41&lt;&gt;"",VLOOKUP(H41,Basislijsten!$C$3:$F$6,4,FALSE),"")</f>
        <v/>
      </c>
    </row>
    <row r="42" spans="1:11" ht="69" x14ac:dyDescent="0.3">
      <c r="A42" s="8">
        <v>134</v>
      </c>
      <c r="B42" s="8" t="s">
        <v>73</v>
      </c>
      <c r="C42" s="8" t="s">
        <v>247</v>
      </c>
      <c r="D42" s="2" t="s">
        <v>248</v>
      </c>
      <c r="E42" s="8" t="s">
        <v>76</v>
      </c>
      <c r="F42" s="15" t="s">
        <v>596</v>
      </c>
      <c r="G42" s="8"/>
      <c r="H42" s="15"/>
      <c r="I42" s="5" t="str">
        <f>IF(H42&lt;&gt;"",VLOOKUP(H42,Basislijsten!$C$3:$F$6,2,FALSE),"")</f>
        <v/>
      </c>
      <c r="J42" s="5" t="str">
        <f>IF(H42&lt;&gt;"",VLOOKUP(H42,Basislijsten!$C$3:$F$6,3,FALSE),"")</f>
        <v/>
      </c>
      <c r="K42" s="5" t="str">
        <f>IF(H42&lt;&gt;"",VLOOKUP(H42,Basislijsten!$C$3:$F$6,4,FALSE),"")</f>
        <v/>
      </c>
    </row>
    <row r="43" spans="1:11" ht="69" x14ac:dyDescent="0.3">
      <c r="A43" s="8">
        <v>33</v>
      </c>
      <c r="B43" s="8" t="s">
        <v>73</v>
      </c>
      <c r="C43" s="8" t="s">
        <v>77</v>
      </c>
      <c r="D43" s="2" t="s">
        <v>78</v>
      </c>
      <c r="E43" s="8" t="s">
        <v>76</v>
      </c>
      <c r="F43" s="15" t="s">
        <v>596</v>
      </c>
      <c r="G43" s="8"/>
      <c r="H43" s="15"/>
      <c r="I43" s="5" t="str">
        <f>IF(H43&lt;&gt;"",VLOOKUP(H43,Basislijsten!$C$3:$F$6,2,FALSE),"")</f>
        <v/>
      </c>
      <c r="J43" s="5" t="str">
        <f>IF(H43&lt;&gt;"",VLOOKUP(H43,Basislijsten!$C$3:$F$6,3,FALSE),"")</f>
        <v/>
      </c>
      <c r="K43" s="5" t="str">
        <f>IF(H43&lt;&gt;"",VLOOKUP(H43,Basislijsten!$C$3:$F$6,4,FALSE),"")</f>
        <v/>
      </c>
    </row>
    <row r="44" spans="1:11" ht="69" x14ac:dyDescent="0.3">
      <c r="A44" s="8">
        <v>127</v>
      </c>
      <c r="B44" s="8" t="s">
        <v>73</v>
      </c>
      <c r="C44" s="8" t="s">
        <v>235</v>
      </c>
      <c r="D44" s="2" t="s">
        <v>236</v>
      </c>
      <c r="E44" s="8" t="s">
        <v>76</v>
      </c>
      <c r="F44" s="15" t="s">
        <v>596</v>
      </c>
      <c r="G44" s="8"/>
      <c r="H44" s="15"/>
      <c r="I44" s="5" t="str">
        <f>IF(H44&lt;&gt;"",VLOOKUP(H44,Basislijsten!$C$3:$F$6,2,FALSE),"")</f>
        <v/>
      </c>
      <c r="J44" s="5" t="str">
        <f>IF(H44&lt;&gt;"",VLOOKUP(H44,Basislijsten!$C$3:$F$6,3,FALSE),"")</f>
        <v/>
      </c>
      <c r="K44" s="5" t="str">
        <f>IF(H44&lt;&gt;"",VLOOKUP(H44,Basislijsten!$C$3:$F$6,4,FALSE),"")</f>
        <v/>
      </c>
    </row>
    <row r="45" spans="1:11" s="19" customFormat="1" ht="69" x14ac:dyDescent="0.3">
      <c r="A45" s="8">
        <v>138</v>
      </c>
      <c r="B45" s="8" t="s">
        <v>73</v>
      </c>
      <c r="C45" s="8" t="s">
        <v>257</v>
      </c>
      <c r="D45" s="2" t="s">
        <v>258</v>
      </c>
      <c r="E45" s="8" t="s">
        <v>76</v>
      </c>
      <c r="F45" s="15" t="s">
        <v>596</v>
      </c>
      <c r="G45" s="8"/>
      <c r="H45" s="15"/>
      <c r="I45" s="5" t="str">
        <f>IF(H45&lt;&gt;"",VLOOKUP(H45,Basislijsten!$C$3:$F$6,2,FALSE),"")</f>
        <v/>
      </c>
      <c r="J45" s="5" t="str">
        <f>IF(H45&lt;&gt;"",VLOOKUP(H45,Basislijsten!$C$3:$F$6,3,FALSE),"")</f>
        <v/>
      </c>
      <c r="K45" s="5" t="str">
        <f>IF(H45&lt;&gt;"",VLOOKUP(H45,Basislijsten!$C$3:$F$6,4,FALSE),"")</f>
        <v/>
      </c>
    </row>
    <row r="46" spans="1:11" ht="69" x14ac:dyDescent="0.3">
      <c r="A46" s="8">
        <v>129</v>
      </c>
      <c r="B46" s="8" t="s">
        <v>73</v>
      </c>
      <c r="C46" s="8" t="s">
        <v>237</v>
      </c>
      <c r="D46" s="2" t="s">
        <v>238</v>
      </c>
      <c r="E46" s="8" t="s">
        <v>76</v>
      </c>
      <c r="F46" s="15" t="s">
        <v>596</v>
      </c>
      <c r="G46" s="8"/>
      <c r="H46" s="15"/>
      <c r="I46" s="5" t="str">
        <f>IF(H46&lt;&gt;"",VLOOKUP(H46,Basislijsten!$C$3:$F$6,2,FALSE),"")</f>
        <v/>
      </c>
      <c r="J46" s="5" t="str">
        <f>IF(H46&lt;&gt;"",VLOOKUP(H46,Basislijsten!$C$3:$F$6,3,FALSE),"")</f>
        <v/>
      </c>
      <c r="K46" s="5" t="str">
        <f>IF(H46&lt;&gt;"",VLOOKUP(H46,Basislijsten!$C$3:$F$6,4,FALSE),"")</f>
        <v/>
      </c>
    </row>
    <row r="47" spans="1:11" ht="69" x14ac:dyDescent="0.3">
      <c r="A47" s="8">
        <v>139</v>
      </c>
      <c r="B47" s="8" t="s">
        <v>73</v>
      </c>
      <c r="C47" s="8" t="s">
        <v>259</v>
      </c>
      <c r="D47" s="2" t="s">
        <v>260</v>
      </c>
      <c r="E47" s="8" t="s">
        <v>76</v>
      </c>
      <c r="F47" s="15" t="s">
        <v>596</v>
      </c>
      <c r="G47" s="8"/>
      <c r="H47" s="15"/>
      <c r="I47" s="5" t="str">
        <f>IF(H47&lt;&gt;"",VLOOKUP(H47,Basislijsten!$C$3:$F$6,2,FALSE),"")</f>
        <v/>
      </c>
      <c r="J47" s="5" t="str">
        <f>IF(H47&lt;&gt;"",VLOOKUP(H47,Basislijsten!$C$3:$F$6,3,FALSE),"")</f>
        <v/>
      </c>
      <c r="K47" s="5" t="str">
        <f>IF(H47&lt;&gt;"",VLOOKUP(H47,Basislijsten!$C$3:$F$6,4,FALSE),"")</f>
        <v/>
      </c>
    </row>
    <row r="48" spans="1:11" s="19" customFormat="1" ht="69" x14ac:dyDescent="0.3">
      <c r="A48" s="8">
        <v>143</v>
      </c>
      <c r="B48" s="8" t="s">
        <v>73</v>
      </c>
      <c r="C48" s="8" t="s">
        <v>263</v>
      </c>
      <c r="D48" s="2" t="s">
        <v>264</v>
      </c>
      <c r="E48" s="8" t="s">
        <v>76</v>
      </c>
      <c r="F48" s="15" t="s">
        <v>596</v>
      </c>
      <c r="G48" s="8"/>
      <c r="H48" s="15"/>
      <c r="I48" s="5" t="str">
        <f>IF(H48&lt;&gt;"",VLOOKUP(H48,Basislijsten!$C$3:$F$6,2,FALSE),"")</f>
        <v/>
      </c>
      <c r="J48" s="5" t="str">
        <f>IF(H48&lt;&gt;"",VLOOKUP(H48,Basislijsten!$C$3:$F$6,3,FALSE),"")</f>
        <v/>
      </c>
      <c r="K48" s="5" t="str">
        <f>IF(H48&lt;&gt;"",VLOOKUP(H48,Basislijsten!$C$3:$F$6,4,FALSE),"")</f>
        <v/>
      </c>
    </row>
    <row r="49" spans="1:11" ht="69" x14ac:dyDescent="0.3">
      <c r="A49" s="8">
        <v>144</v>
      </c>
      <c r="B49" s="8" t="s">
        <v>73</v>
      </c>
      <c r="C49" s="8" t="s">
        <v>265</v>
      </c>
      <c r="D49" s="2" t="s">
        <v>266</v>
      </c>
      <c r="E49" s="8" t="s">
        <v>76</v>
      </c>
      <c r="F49" s="15" t="s">
        <v>596</v>
      </c>
      <c r="G49" s="8"/>
      <c r="H49" s="15"/>
      <c r="I49" s="5" t="str">
        <f>IF(H49&lt;&gt;"",VLOOKUP(H49,Basislijsten!$C$3:$F$6,2,FALSE),"")</f>
        <v/>
      </c>
      <c r="J49" s="5" t="str">
        <f>IF(H49&lt;&gt;"",VLOOKUP(H49,Basislijsten!$C$3:$F$6,3,FALSE),"")</f>
        <v/>
      </c>
      <c r="K49" s="5" t="str">
        <f>IF(H49&lt;&gt;"",VLOOKUP(H49,Basislijsten!$C$3:$F$6,4,FALSE),"")</f>
        <v/>
      </c>
    </row>
    <row r="50" spans="1:11" ht="69" x14ac:dyDescent="0.3">
      <c r="A50" s="8">
        <v>146</v>
      </c>
      <c r="B50" s="8" t="s">
        <v>73</v>
      </c>
      <c r="C50" s="8" t="s">
        <v>267</v>
      </c>
      <c r="D50" s="2" t="s">
        <v>268</v>
      </c>
      <c r="E50" s="8" t="s">
        <v>76</v>
      </c>
      <c r="F50" s="15" t="s">
        <v>596</v>
      </c>
      <c r="G50" s="8"/>
      <c r="H50" s="15"/>
      <c r="I50" s="5" t="str">
        <f>IF(H50&lt;&gt;"",VLOOKUP(H50,Basislijsten!$C$3:$F$6,2,FALSE),"")</f>
        <v/>
      </c>
      <c r="J50" s="5" t="str">
        <f>IF(H50&lt;&gt;"",VLOOKUP(H50,Basislijsten!$C$3:$F$6,3,FALSE),"")</f>
        <v/>
      </c>
      <c r="K50" s="5" t="str">
        <f>IF(H50&lt;&gt;"",VLOOKUP(H50,Basislijsten!$C$3:$F$6,4,FALSE),"")</f>
        <v/>
      </c>
    </row>
    <row r="51" spans="1:11" ht="69" x14ac:dyDescent="0.3">
      <c r="A51" s="8">
        <v>125</v>
      </c>
      <c r="B51" s="8" t="s">
        <v>73</v>
      </c>
      <c r="C51" s="8" t="s">
        <v>232</v>
      </c>
      <c r="D51" s="2" t="s">
        <v>233</v>
      </c>
      <c r="E51" s="8" t="s">
        <v>76</v>
      </c>
      <c r="F51" s="15" t="s">
        <v>596</v>
      </c>
      <c r="G51" s="8"/>
      <c r="H51" s="15"/>
      <c r="I51" s="5" t="str">
        <f>IF(H51&lt;&gt;"",VLOOKUP(H51,Basislijsten!$C$3:$F$6,2,FALSE),"")</f>
        <v/>
      </c>
      <c r="J51" s="5" t="str">
        <f>IF(H51&lt;&gt;"",VLOOKUP(H51,Basislijsten!$C$3:$F$6,3,FALSE),"")</f>
        <v/>
      </c>
      <c r="K51" s="5" t="str">
        <f>IF(H51&lt;&gt;"",VLOOKUP(H51,Basislijsten!$C$3:$F$6,4,FALSE),"")</f>
        <v/>
      </c>
    </row>
    <row r="52" spans="1:11" ht="69" x14ac:dyDescent="0.3">
      <c r="A52" s="8">
        <v>147</v>
      </c>
      <c r="B52" s="8" t="s">
        <v>73</v>
      </c>
      <c r="C52" s="8" t="s">
        <v>269</v>
      </c>
      <c r="D52" s="2" t="s">
        <v>270</v>
      </c>
      <c r="E52" s="8" t="s">
        <v>76</v>
      </c>
      <c r="F52" s="15" t="s">
        <v>596</v>
      </c>
      <c r="G52" s="8"/>
      <c r="H52" s="15"/>
      <c r="I52" s="5" t="str">
        <f>IF(H52&lt;&gt;"",VLOOKUP(H52,Basislijsten!$C$3:$F$6,2,FALSE),"")</f>
        <v/>
      </c>
      <c r="J52" s="5" t="str">
        <f>IF(H52&lt;&gt;"",VLOOKUP(H52,Basislijsten!$C$3:$F$6,3,FALSE),"")</f>
        <v/>
      </c>
      <c r="K52" s="5" t="str">
        <f>IF(H52&lt;&gt;"",VLOOKUP(H52,Basislijsten!$C$3:$F$6,4,FALSE),"")</f>
        <v/>
      </c>
    </row>
    <row r="53" spans="1:11" ht="69" x14ac:dyDescent="0.3">
      <c r="A53" s="8">
        <v>148</v>
      </c>
      <c r="B53" s="8" t="s">
        <v>73</v>
      </c>
      <c r="C53" s="8" t="s">
        <v>271</v>
      </c>
      <c r="D53" s="2" t="s">
        <v>272</v>
      </c>
      <c r="E53" s="8" t="s">
        <v>76</v>
      </c>
      <c r="F53" s="15" t="s">
        <v>596</v>
      </c>
      <c r="G53" s="8"/>
      <c r="H53" s="15"/>
      <c r="I53" s="5" t="str">
        <f>IF(H53&lt;&gt;"",VLOOKUP(H53,Basislijsten!$C$3:$F$6,2,FALSE),"")</f>
        <v/>
      </c>
      <c r="J53" s="5" t="str">
        <f>IF(H53&lt;&gt;"",VLOOKUP(H53,Basislijsten!$C$3:$F$6,3,FALSE),"")</f>
        <v/>
      </c>
      <c r="K53" s="5" t="str">
        <f>IF(H53&lt;&gt;"",VLOOKUP(H53,Basislijsten!$C$3:$F$6,4,FALSE),"")</f>
        <v/>
      </c>
    </row>
    <row r="54" spans="1:11" ht="69" x14ac:dyDescent="0.3">
      <c r="A54" s="8">
        <v>35</v>
      </c>
      <c r="B54" s="8" t="s">
        <v>73</v>
      </c>
      <c r="C54" s="8" t="s">
        <v>81</v>
      </c>
      <c r="D54" s="2" t="s">
        <v>82</v>
      </c>
      <c r="E54" s="8" t="s">
        <v>76</v>
      </c>
      <c r="F54" s="15" t="s">
        <v>596</v>
      </c>
      <c r="G54" s="8"/>
      <c r="H54" s="15"/>
      <c r="I54" s="5" t="str">
        <f>IF(H54&lt;&gt;"",VLOOKUP(H54,Basislijsten!$C$3:$F$6,2,FALSE),"")</f>
        <v/>
      </c>
      <c r="J54" s="5" t="str">
        <f>IF(H54&lt;&gt;"",VLOOKUP(H54,Basislijsten!$C$3:$F$6,3,FALSE),"")</f>
        <v/>
      </c>
      <c r="K54" s="5" t="str">
        <f>IF(H54&lt;&gt;"",VLOOKUP(H54,Basislijsten!$C$3:$F$6,4,FALSE),"")</f>
        <v/>
      </c>
    </row>
    <row r="55" spans="1:11" ht="69" x14ac:dyDescent="0.3">
      <c r="A55" s="2">
        <v>34</v>
      </c>
      <c r="B55" s="2" t="s">
        <v>73</v>
      </c>
      <c r="C55" s="2" t="s">
        <v>79</v>
      </c>
      <c r="D55" s="2" t="s">
        <v>80</v>
      </c>
      <c r="E55" s="2" t="s">
        <v>76</v>
      </c>
      <c r="F55" s="15" t="s">
        <v>596</v>
      </c>
      <c r="G55" s="8"/>
      <c r="H55" s="15"/>
      <c r="I55" s="5" t="str">
        <f>IF(H55&lt;&gt;"",VLOOKUP(H55,Basislijsten!$C$3:$F$6,2,FALSE),"")</f>
        <v/>
      </c>
      <c r="J55" s="5" t="str">
        <f>IF(H55&lt;&gt;"",VLOOKUP(H55,Basislijsten!$C$3:$F$6,3,FALSE),"")</f>
        <v/>
      </c>
      <c r="K55" s="5" t="str">
        <f>IF(H55&lt;&gt;"",VLOOKUP(H55,Basislijsten!$C$3:$F$6,4,FALSE),"")</f>
        <v/>
      </c>
    </row>
    <row r="56" spans="1:11" ht="69" x14ac:dyDescent="0.3">
      <c r="A56" s="8">
        <v>141</v>
      </c>
      <c r="B56" s="8" t="s">
        <v>73</v>
      </c>
      <c r="C56" s="8" t="s">
        <v>591</v>
      </c>
      <c r="D56" s="2" t="s">
        <v>590</v>
      </c>
      <c r="E56" s="2" t="s">
        <v>76</v>
      </c>
      <c r="F56" s="15" t="s">
        <v>596</v>
      </c>
      <c r="G56" s="8"/>
      <c r="H56" s="15"/>
      <c r="I56" s="5" t="str">
        <f>IF(H56&lt;&gt;"",VLOOKUP(H56,Basislijsten!$C$3:$F$6,2,FALSE),"")</f>
        <v/>
      </c>
      <c r="J56" s="5" t="str">
        <f>IF(H56&lt;&gt;"",VLOOKUP(H56,Basislijsten!$C$3:$F$6,3,FALSE),"")</f>
        <v/>
      </c>
      <c r="K56" s="5" t="str">
        <f>IF(H56&lt;&gt;"",VLOOKUP(H56,Basislijsten!$C$3:$F$6,4,FALSE),"")</f>
        <v/>
      </c>
    </row>
    <row r="57" spans="1:11" ht="55.2" x14ac:dyDescent="0.3">
      <c r="A57" s="8">
        <v>275</v>
      </c>
      <c r="B57" s="8" t="s">
        <v>509</v>
      </c>
      <c r="C57" s="8" t="s">
        <v>510</v>
      </c>
      <c r="D57" s="2" t="s">
        <v>511</v>
      </c>
      <c r="E57" s="8" t="s">
        <v>512</v>
      </c>
      <c r="F57" s="15" t="s">
        <v>596</v>
      </c>
      <c r="G57" s="8"/>
      <c r="H57" s="15"/>
      <c r="I57" s="5" t="str">
        <f>IF(H57&lt;&gt;"",VLOOKUP(H57,Basislijsten!$C$3:$F$6,2,FALSE),"")</f>
        <v/>
      </c>
      <c r="J57" s="5" t="str">
        <f>IF(H57&lt;&gt;"",VLOOKUP(H57,Basislijsten!$C$3:$F$6,3,FALSE),"")</f>
        <v/>
      </c>
      <c r="K57" s="5" t="str">
        <f>IF(H57&lt;&gt;"",VLOOKUP(H57,Basislijsten!$C$3:$F$6,4,FALSE),"")</f>
        <v/>
      </c>
    </row>
    <row r="58" spans="1:11" ht="55.2" x14ac:dyDescent="0.3">
      <c r="A58" s="8">
        <v>104</v>
      </c>
      <c r="B58" s="8" t="s">
        <v>181</v>
      </c>
      <c r="C58" s="8" t="s">
        <v>182</v>
      </c>
      <c r="D58" s="2" t="s">
        <v>183</v>
      </c>
      <c r="E58" s="8" t="s">
        <v>184</v>
      </c>
      <c r="F58" s="15" t="s">
        <v>596</v>
      </c>
      <c r="G58" s="8"/>
      <c r="H58" s="15"/>
      <c r="I58" s="5" t="str">
        <f>IF(H58&lt;&gt;"",VLOOKUP(H58,Basislijsten!$C$3:$F$6,2,FALSE),"")</f>
        <v/>
      </c>
      <c r="J58" s="5" t="str">
        <f>IF(H58&lt;&gt;"",VLOOKUP(H58,Basislijsten!$C$3:$F$6,3,FALSE),"")</f>
        <v/>
      </c>
      <c r="K58" s="5" t="str">
        <f>IF(H58&lt;&gt;"",VLOOKUP(H58,Basislijsten!$C$3:$F$6,4,FALSE),"")</f>
        <v/>
      </c>
    </row>
    <row r="59" spans="1:11" ht="55.2" x14ac:dyDescent="0.3">
      <c r="A59" s="8">
        <v>105</v>
      </c>
      <c r="B59" s="8" t="s">
        <v>181</v>
      </c>
      <c r="C59" s="8" t="s">
        <v>185</v>
      </c>
      <c r="D59" s="2" t="s">
        <v>186</v>
      </c>
      <c r="E59" s="8" t="s">
        <v>184</v>
      </c>
      <c r="F59" s="15" t="s">
        <v>596</v>
      </c>
      <c r="G59" s="8"/>
      <c r="H59" s="15"/>
      <c r="I59" s="5" t="str">
        <f>IF(H59&lt;&gt;"",VLOOKUP(H59,Basislijsten!$C$3:$F$6,2,FALSE),"")</f>
        <v/>
      </c>
      <c r="J59" s="5" t="str">
        <f>IF(H59&lt;&gt;"",VLOOKUP(H59,Basislijsten!$C$3:$F$6,3,FALSE),"")</f>
        <v/>
      </c>
      <c r="K59" s="5" t="str">
        <f>IF(H59&lt;&gt;"",VLOOKUP(H59,Basislijsten!$C$3:$F$6,4,FALSE),"")</f>
        <v/>
      </c>
    </row>
    <row r="60" spans="1:11" ht="55.2" x14ac:dyDescent="0.3">
      <c r="A60" s="8">
        <v>173</v>
      </c>
      <c r="B60" s="8" t="s">
        <v>314</v>
      </c>
      <c r="C60" s="8" t="s">
        <v>315</v>
      </c>
      <c r="D60" s="2" t="s">
        <v>316</v>
      </c>
      <c r="E60" s="8"/>
      <c r="F60" s="15" t="s">
        <v>596</v>
      </c>
      <c r="G60" s="8"/>
      <c r="H60" s="15"/>
      <c r="I60" s="5" t="str">
        <f>IF(H60&lt;&gt;"",VLOOKUP(H60,Basislijsten!$C$3:$F$6,2,FALSE),"")</f>
        <v/>
      </c>
      <c r="J60" s="5" t="str">
        <f>IF(H60&lt;&gt;"",VLOOKUP(H60,Basislijsten!$C$3:$F$6,3,FALSE),"")</f>
        <v/>
      </c>
      <c r="K60" s="5" t="str">
        <f>IF(H60&lt;&gt;"",VLOOKUP(H60,Basislijsten!$C$3:$F$6,4,FALSE),"")</f>
        <v/>
      </c>
    </row>
    <row r="61" spans="1:11" ht="55.2" x14ac:dyDescent="0.3">
      <c r="A61" s="8">
        <v>265</v>
      </c>
      <c r="B61" s="8" t="s">
        <v>492</v>
      </c>
      <c r="C61" s="8" t="s">
        <v>495</v>
      </c>
      <c r="D61" s="2" t="s">
        <v>496</v>
      </c>
      <c r="E61" s="8"/>
      <c r="F61" s="15" t="s">
        <v>596</v>
      </c>
      <c r="G61" s="8"/>
      <c r="H61" s="15"/>
      <c r="I61" s="5" t="str">
        <f>IF(H61&lt;&gt;"",VLOOKUP(H61,Basislijsten!$C$3:$F$6,2,FALSE),"")</f>
        <v/>
      </c>
      <c r="J61" s="5" t="str">
        <f>IF(H61&lt;&gt;"",VLOOKUP(H61,Basislijsten!$C$3:$F$6,3,FALSE),"")</f>
        <v/>
      </c>
      <c r="K61" s="5" t="str">
        <f>IF(H61&lt;&gt;"",VLOOKUP(H61,Basislijsten!$C$3:$F$6,4,FALSE),"")</f>
        <v/>
      </c>
    </row>
    <row r="62" spans="1:11" ht="69" x14ac:dyDescent="0.3">
      <c r="A62" s="8">
        <v>264</v>
      </c>
      <c r="B62" s="8" t="s">
        <v>492</v>
      </c>
      <c r="C62" s="8" t="s">
        <v>493</v>
      </c>
      <c r="D62" s="2" t="s">
        <v>494</v>
      </c>
      <c r="E62" s="8"/>
      <c r="F62" s="15" t="s">
        <v>596</v>
      </c>
      <c r="G62" s="8"/>
      <c r="H62" s="15"/>
      <c r="I62" s="5" t="str">
        <f>IF(H62&lt;&gt;"",VLOOKUP(H62,Basislijsten!$C$3:$F$6,2,FALSE),"")</f>
        <v/>
      </c>
      <c r="J62" s="5" t="str">
        <f>IF(H62&lt;&gt;"",VLOOKUP(H62,Basislijsten!$C$3:$F$6,3,FALSE),"")</f>
        <v/>
      </c>
      <c r="K62" s="5" t="str">
        <f>IF(H62&lt;&gt;"",VLOOKUP(H62,Basislijsten!$C$3:$F$6,4,FALSE),"")</f>
        <v/>
      </c>
    </row>
    <row r="63" spans="1:11" ht="41.4" x14ac:dyDescent="0.3">
      <c r="A63" s="8">
        <v>266</v>
      </c>
      <c r="B63" s="8" t="s">
        <v>492</v>
      </c>
      <c r="C63" s="8" t="s">
        <v>497</v>
      </c>
      <c r="D63" s="2" t="s">
        <v>498</v>
      </c>
      <c r="E63" s="8" t="s">
        <v>499</v>
      </c>
      <c r="F63" s="15" t="s">
        <v>596</v>
      </c>
      <c r="G63" s="8"/>
      <c r="H63" s="15"/>
      <c r="I63" s="5" t="str">
        <f>IF(H63&lt;&gt;"",VLOOKUP(H63,Basislijsten!$C$3:$F$6,2,FALSE),"")</f>
        <v/>
      </c>
      <c r="J63" s="5" t="str">
        <f>IF(H63&lt;&gt;"",VLOOKUP(H63,Basislijsten!$C$3:$F$6,3,FALSE),"")</f>
        <v/>
      </c>
      <c r="K63" s="5" t="str">
        <f>IF(H63&lt;&gt;"",VLOOKUP(H63,Basislijsten!$C$3:$F$6,4,FALSE),"")</f>
        <v/>
      </c>
    </row>
    <row r="64" spans="1:11" ht="41.4" x14ac:dyDescent="0.3">
      <c r="A64" s="8">
        <v>246</v>
      </c>
      <c r="B64" s="8" t="s">
        <v>454</v>
      </c>
      <c r="C64" s="8" t="s">
        <v>455</v>
      </c>
      <c r="D64" s="2" t="s">
        <v>456</v>
      </c>
      <c r="E64" s="8"/>
      <c r="F64" s="15" t="s">
        <v>596</v>
      </c>
      <c r="G64" s="8"/>
      <c r="H64" s="15"/>
      <c r="I64" s="5" t="str">
        <f>IF(H64&lt;&gt;"",VLOOKUP(H64,Basislijsten!$C$3:$F$6,2,FALSE),"")</f>
        <v/>
      </c>
      <c r="J64" s="5" t="str">
        <f>IF(H64&lt;&gt;"",VLOOKUP(H64,Basislijsten!$C$3:$F$6,3,FALSE),"")</f>
        <v/>
      </c>
      <c r="K64" s="5" t="str">
        <f>IF(H64&lt;&gt;"",VLOOKUP(H64,Basislijsten!$C$3:$F$6,4,FALSE),"")</f>
        <v/>
      </c>
    </row>
    <row r="65" spans="1:11" x14ac:dyDescent="0.3">
      <c r="A65" s="8">
        <v>12</v>
      </c>
      <c r="B65" s="8" t="s">
        <v>54</v>
      </c>
      <c r="C65" s="8" t="s">
        <v>54</v>
      </c>
      <c r="D65" s="2" t="s">
        <v>55</v>
      </c>
      <c r="E65" s="8"/>
      <c r="F65" s="15" t="s">
        <v>596</v>
      </c>
      <c r="G65" s="8"/>
      <c r="H65" s="15"/>
      <c r="I65" s="5" t="str">
        <f>IF(H65&lt;&gt;"",VLOOKUP(H65,Basislijsten!$C$3:$F$6,2,FALSE),"")</f>
        <v/>
      </c>
      <c r="J65" s="5" t="str">
        <f>IF(H65&lt;&gt;"",VLOOKUP(H65,Basislijsten!$C$3:$F$6,3,FALSE),"")</f>
        <v/>
      </c>
      <c r="K65" s="5" t="str">
        <f>IF(H65&lt;&gt;"",VLOOKUP(H65,Basislijsten!$C$3:$F$6,4,FALSE),"")</f>
        <v/>
      </c>
    </row>
    <row r="66" spans="1:11" x14ac:dyDescent="0.3">
      <c r="A66" s="8">
        <v>97</v>
      </c>
      <c r="B66" s="8" t="s">
        <v>54</v>
      </c>
      <c r="C66" s="8" t="s">
        <v>162</v>
      </c>
      <c r="D66" s="2" t="s">
        <v>163</v>
      </c>
      <c r="E66" s="8"/>
      <c r="F66" s="15" t="s">
        <v>596</v>
      </c>
      <c r="G66" s="8"/>
      <c r="H66" s="15"/>
      <c r="I66" s="5" t="str">
        <f>IF(H66&lt;&gt;"",VLOOKUP(H66,Basislijsten!$C$3:$F$6,2,FALSE),"")</f>
        <v/>
      </c>
      <c r="J66" s="5" t="str">
        <f>IF(H66&lt;&gt;"",VLOOKUP(H66,Basislijsten!$C$3:$F$6,3,FALSE),"")</f>
        <v/>
      </c>
      <c r="K66" s="5" t="str">
        <f>IF(H66&lt;&gt;"",VLOOKUP(H66,Basislijsten!$C$3:$F$6,4,FALSE),"")</f>
        <v/>
      </c>
    </row>
    <row r="67" spans="1:11" x14ac:dyDescent="0.3">
      <c r="A67" s="8">
        <v>98</v>
      </c>
      <c r="B67" s="8" t="s">
        <v>54</v>
      </c>
      <c r="C67" s="8" t="s">
        <v>164</v>
      </c>
      <c r="D67" s="2" t="s">
        <v>165</v>
      </c>
      <c r="E67" s="8"/>
      <c r="F67" s="15" t="s">
        <v>596</v>
      </c>
      <c r="G67" s="8"/>
      <c r="H67" s="15"/>
      <c r="I67" s="5" t="str">
        <f>IF(H67&lt;&gt;"",VLOOKUP(H67,Basislijsten!$C$3:$F$6,2,FALSE),"")</f>
        <v/>
      </c>
      <c r="J67" s="5" t="str">
        <f>IF(H67&lt;&gt;"",VLOOKUP(H67,Basislijsten!$C$3:$F$6,3,FALSE),"")</f>
        <v/>
      </c>
      <c r="K67" s="5" t="str">
        <f>IF(H67&lt;&gt;"",VLOOKUP(H67,Basislijsten!$C$3:$F$6,4,FALSE),"")</f>
        <v/>
      </c>
    </row>
    <row r="68" spans="1:11" ht="41.4" x14ac:dyDescent="0.3">
      <c r="A68" s="8">
        <v>236</v>
      </c>
      <c r="B68" s="8" t="s">
        <v>152</v>
      </c>
      <c r="C68" s="8" t="s">
        <v>438</v>
      </c>
      <c r="D68" s="2" t="s">
        <v>439</v>
      </c>
      <c r="E68" s="8"/>
      <c r="F68" s="15" t="s">
        <v>596</v>
      </c>
      <c r="G68" s="8"/>
      <c r="H68" s="15"/>
      <c r="I68" s="5" t="str">
        <f>IF(H68&lt;&gt;"",VLOOKUP(H68,Basislijsten!$C$3:$F$6,2,FALSE),"")</f>
        <v/>
      </c>
      <c r="J68" s="5" t="str">
        <f>IF(H68&lt;&gt;"",VLOOKUP(H68,Basislijsten!$C$3:$F$6,3,FALSE),"")</f>
        <v/>
      </c>
      <c r="K68" s="5" t="str">
        <f>IF(H68&lt;&gt;"",VLOOKUP(H68,Basislijsten!$C$3:$F$6,4,FALSE),"")</f>
        <v/>
      </c>
    </row>
    <row r="69" spans="1:11" ht="41.4" x14ac:dyDescent="0.3">
      <c r="A69" s="8">
        <v>237</v>
      </c>
      <c r="B69" s="8" t="s">
        <v>152</v>
      </c>
      <c r="C69" s="8" t="s">
        <v>440</v>
      </c>
      <c r="D69" s="2" t="s">
        <v>441</v>
      </c>
      <c r="E69" s="8"/>
      <c r="F69" s="15" t="s">
        <v>596</v>
      </c>
      <c r="G69" s="8"/>
      <c r="H69" s="15"/>
      <c r="I69" s="5" t="str">
        <f>IF(H69&lt;&gt;"",VLOOKUP(H69,Basislijsten!$C$3:$F$6,2,FALSE),"")</f>
        <v/>
      </c>
      <c r="J69" s="5" t="str">
        <f>IF(H69&lt;&gt;"",VLOOKUP(H69,Basislijsten!$C$3:$F$6,3,FALSE),"")</f>
        <v/>
      </c>
      <c r="K69" s="5" t="str">
        <f>IF(H69&lt;&gt;"",VLOOKUP(H69,Basislijsten!$C$3:$F$6,4,FALSE),"")</f>
        <v/>
      </c>
    </row>
    <row r="70" spans="1:11" ht="55.2" x14ac:dyDescent="0.3">
      <c r="A70" s="8">
        <v>154</v>
      </c>
      <c r="B70" s="8" t="s">
        <v>152</v>
      </c>
      <c r="C70" s="8" t="s">
        <v>286</v>
      </c>
      <c r="D70" s="2" t="s">
        <v>284</v>
      </c>
      <c r="E70" s="8" t="s">
        <v>285</v>
      </c>
      <c r="F70" s="15" t="s">
        <v>596</v>
      </c>
      <c r="G70" s="8"/>
      <c r="H70" s="15"/>
      <c r="I70" s="5" t="str">
        <f>IF(H70&lt;&gt;"",VLOOKUP(H70,Basislijsten!$C$3:$F$6,2,FALSE),"")</f>
        <v/>
      </c>
      <c r="J70" s="5" t="str">
        <f>IF(H70&lt;&gt;"",VLOOKUP(H70,Basislijsten!$C$3:$F$6,3,FALSE),"")</f>
        <v/>
      </c>
      <c r="K70" s="5" t="str">
        <f>IF(H70&lt;&gt;"",VLOOKUP(H70,Basislijsten!$C$3:$F$6,4,FALSE),"")</f>
        <v/>
      </c>
    </row>
    <row r="71" spans="1:11" ht="55.2" x14ac:dyDescent="0.3">
      <c r="A71" s="8">
        <v>153</v>
      </c>
      <c r="B71" s="8" t="s">
        <v>152</v>
      </c>
      <c r="C71" s="8" t="s">
        <v>283</v>
      </c>
      <c r="D71" s="2" t="s">
        <v>284</v>
      </c>
      <c r="E71" s="8" t="s">
        <v>285</v>
      </c>
      <c r="F71" s="15" t="s">
        <v>596</v>
      </c>
      <c r="G71" s="8"/>
      <c r="H71" s="15"/>
      <c r="I71" s="5" t="str">
        <f>IF(H71&lt;&gt;"",VLOOKUP(H71,Basislijsten!$C$3:$F$6,2,FALSE),"")</f>
        <v/>
      </c>
      <c r="J71" s="5" t="str">
        <f>IF(H71&lt;&gt;"",VLOOKUP(H71,Basislijsten!$C$3:$F$6,3,FALSE),"")</f>
        <v/>
      </c>
      <c r="K71" s="5" t="str">
        <f>IF(H71&lt;&gt;"",VLOOKUP(H71,Basislijsten!$C$3:$F$6,4,FALSE),"")</f>
        <v/>
      </c>
    </row>
    <row r="72" spans="1:11" ht="27.6" x14ac:dyDescent="0.3">
      <c r="A72" s="8">
        <v>232</v>
      </c>
      <c r="B72" s="8" t="s">
        <v>152</v>
      </c>
      <c r="C72" s="8" t="s">
        <v>432</v>
      </c>
      <c r="D72" s="2" t="s">
        <v>284</v>
      </c>
      <c r="E72" s="8"/>
      <c r="F72" s="15" t="s">
        <v>596</v>
      </c>
      <c r="G72" s="8"/>
      <c r="H72" s="15"/>
      <c r="I72" s="5" t="str">
        <f>IF(H72&lt;&gt;"",VLOOKUP(H72,Basislijsten!$C$3:$F$6,2,FALSE),"")</f>
        <v/>
      </c>
      <c r="J72" s="5" t="str">
        <f>IF(H72&lt;&gt;"",VLOOKUP(H72,Basislijsten!$C$3:$F$6,3,FALSE),"")</f>
        <v/>
      </c>
      <c r="K72" s="5" t="str">
        <f>IF(H72&lt;&gt;"",VLOOKUP(H72,Basislijsten!$C$3:$F$6,4,FALSE),"")</f>
        <v/>
      </c>
    </row>
    <row r="73" spans="1:11" ht="55.2" x14ac:dyDescent="0.3">
      <c r="A73" s="8">
        <v>184</v>
      </c>
      <c r="B73" s="8" t="s">
        <v>152</v>
      </c>
      <c r="C73" s="8" t="s">
        <v>335</v>
      </c>
      <c r="D73" s="2" t="s">
        <v>284</v>
      </c>
      <c r="E73" s="8" t="s">
        <v>285</v>
      </c>
      <c r="F73" s="15" t="s">
        <v>596</v>
      </c>
      <c r="G73" s="8"/>
      <c r="H73" s="15"/>
      <c r="I73" s="5" t="str">
        <f>IF(H73&lt;&gt;"",VLOOKUP(H73,Basislijsten!$C$3:$F$6,2,FALSE),"")</f>
        <v/>
      </c>
      <c r="J73" s="5" t="str">
        <f>IF(H73&lt;&gt;"",VLOOKUP(H73,Basislijsten!$C$3:$F$6,3,FALSE),"")</f>
        <v/>
      </c>
      <c r="K73" s="5" t="str">
        <f>IF(H73&lt;&gt;"",VLOOKUP(H73,Basislijsten!$C$3:$F$6,4,FALSE),"")</f>
        <v/>
      </c>
    </row>
    <row r="74" spans="1:11" ht="69" x14ac:dyDescent="0.3">
      <c r="A74" s="8">
        <v>285</v>
      </c>
      <c r="B74" s="8" t="s">
        <v>152</v>
      </c>
      <c r="C74" s="8" t="s">
        <v>520</v>
      </c>
      <c r="D74" s="2" t="s">
        <v>285</v>
      </c>
      <c r="E74" s="8"/>
      <c r="F74" s="15" t="s">
        <v>596</v>
      </c>
      <c r="G74" s="8"/>
      <c r="H74" s="15"/>
      <c r="I74" s="5" t="str">
        <f>IF(H74&lt;&gt;"",VLOOKUP(H74,Basislijsten!$C$3:$F$6,2,FALSE),"")</f>
        <v/>
      </c>
      <c r="J74" s="5" t="str">
        <f>IF(H74&lt;&gt;"",VLOOKUP(H74,Basislijsten!$C$3:$F$6,3,FALSE),"")</f>
        <v/>
      </c>
      <c r="K74" s="5" t="str">
        <f>IF(H74&lt;&gt;"",VLOOKUP(H74,Basislijsten!$C$3:$F$6,4,FALSE),"")</f>
        <v/>
      </c>
    </row>
    <row r="75" spans="1:11" ht="41.4" x14ac:dyDescent="0.3">
      <c r="A75" s="8">
        <v>181</v>
      </c>
      <c r="B75" s="8" t="s">
        <v>152</v>
      </c>
      <c r="C75" s="8" t="s">
        <v>332</v>
      </c>
      <c r="D75" s="2" t="s">
        <v>284</v>
      </c>
      <c r="E75" s="8"/>
      <c r="F75" s="15" t="s">
        <v>596</v>
      </c>
      <c r="G75" s="8"/>
      <c r="H75" s="15"/>
      <c r="I75" s="5" t="str">
        <f>IF(H75&lt;&gt;"",VLOOKUP(H75,Basislijsten!$C$3:$F$6,2,FALSE),"")</f>
        <v/>
      </c>
      <c r="J75" s="5" t="str">
        <f>IF(H75&lt;&gt;"",VLOOKUP(H75,Basislijsten!$C$3:$F$6,3,FALSE),"")</f>
        <v/>
      </c>
      <c r="K75" s="5" t="str">
        <f>IF(H75&lt;&gt;"",VLOOKUP(H75,Basislijsten!$C$3:$F$6,4,FALSE),"")</f>
        <v/>
      </c>
    </row>
    <row r="76" spans="1:11" ht="41.4" x14ac:dyDescent="0.3">
      <c r="A76" s="8">
        <v>91</v>
      </c>
      <c r="B76" s="8" t="s">
        <v>152</v>
      </c>
      <c r="C76" s="8" t="s">
        <v>153</v>
      </c>
      <c r="D76" s="2" t="s">
        <v>154</v>
      </c>
      <c r="E76" s="8"/>
      <c r="F76" s="15" t="s">
        <v>596</v>
      </c>
      <c r="G76" s="8"/>
      <c r="H76" s="15"/>
      <c r="I76" s="5" t="str">
        <f>IF(H76&lt;&gt;"",VLOOKUP(H76,Basislijsten!$C$3:$F$6,2,FALSE),"")</f>
        <v/>
      </c>
      <c r="J76" s="5" t="str">
        <f>IF(H76&lt;&gt;"",VLOOKUP(H76,Basislijsten!$C$3:$F$6,3,FALSE),"")</f>
        <v/>
      </c>
      <c r="K76" s="5" t="str">
        <f>IF(H76&lt;&gt;"",VLOOKUP(H76,Basislijsten!$C$3:$F$6,4,FALSE),"")</f>
        <v/>
      </c>
    </row>
    <row r="77" spans="1:11" ht="55.2" x14ac:dyDescent="0.3">
      <c r="A77" s="8">
        <v>182</v>
      </c>
      <c r="B77" s="8" t="s">
        <v>152</v>
      </c>
      <c r="C77" s="8" t="s">
        <v>333</v>
      </c>
      <c r="D77" s="2" t="s">
        <v>284</v>
      </c>
      <c r="E77" s="8" t="s">
        <v>285</v>
      </c>
      <c r="F77" s="15" t="s">
        <v>596</v>
      </c>
      <c r="G77" s="8"/>
      <c r="H77" s="15"/>
      <c r="I77" s="5" t="str">
        <f>IF(H77&lt;&gt;"",VLOOKUP(H77,Basislijsten!$C$3:$F$6,2,FALSE),"")</f>
        <v/>
      </c>
      <c r="J77" s="5" t="str">
        <f>IF(H77&lt;&gt;"",VLOOKUP(H77,Basislijsten!$C$3:$F$6,3,FALSE),"")</f>
        <v/>
      </c>
      <c r="K77" s="5" t="str">
        <f>IF(H77&lt;&gt;"",VLOOKUP(H77,Basislijsten!$C$3:$F$6,4,FALSE),"")</f>
        <v/>
      </c>
    </row>
    <row r="78" spans="1:11" ht="69" x14ac:dyDescent="0.3">
      <c r="A78" s="8">
        <v>307</v>
      </c>
      <c r="B78" s="8" t="s">
        <v>152</v>
      </c>
      <c r="C78" s="8" t="s">
        <v>554</v>
      </c>
      <c r="D78" s="2" t="s">
        <v>285</v>
      </c>
      <c r="E78" s="8"/>
      <c r="F78" s="15" t="s">
        <v>596</v>
      </c>
      <c r="G78" s="8"/>
      <c r="H78" s="15"/>
      <c r="I78" s="5" t="str">
        <f>IF(H78&lt;&gt;"",VLOOKUP(H78,Basislijsten!$C$3:$F$6,2,FALSE),"")</f>
        <v/>
      </c>
      <c r="J78" s="5" t="str">
        <f>IF(H78&lt;&gt;"",VLOOKUP(H78,Basislijsten!$C$3:$F$6,3,FALSE),"")</f>
        <v/>
      </c>
      <c r="K78" s="5" t="str">
        <f>IF(H78&lt;&gt;"",VLOOKUP(H78,Basislijsten!$C$3:$F$6,4,FALSE),"")</f>
        <v/>
      </c>
    </row>
    <row r="79" spans="1:11" ht="55.2" x14ac:dyDescent="0.3">
      <c r="A79" s="8">
        <v>155</v>
      </c>
      <c r="B79" s="8" t="s">
        <v>152</v>
      </c>
      <c r="C79" s="8" t="s">
        <v>287</v>
      </c>
      <c r="D79" s="2" t="s">
        <v>284</v>
      </c>
      <c r="E79" s="8" t="s">
        <v>285</v>
      </c>
      <c r="F79" s="15" t="s">
        <v>596</v>
      </c>
      <c r="G79" s="8"/>
      <c r="H79" s="15"/>
      <c r="I79" s="5" t="str">
        <f>IF(H79&lt;&gt;"",VLOOKUP(H79,Basislijsten!$C$3:$F$6,2,FALSE),"")</f>
        <v/>
      </c>
      <c r="J79" s="5" t="str">
        <f>IF(H79&lt;&gt;"",VLOOKUP(H79,Basislijsten!$C$3:$F$6,3,FALSE),"")</f>
        <v/>
      </c>
      <c r="K79" s="5" t="str">
        <f>IF(H79&lt;&gt;"",VLOOKUP(H79,Basislijsten!$C$3:$F$6,4,FALSE),"")</f>
        <v/>
      </c>
    </row>
    <row r="80" spans="1:11" ht="55.2" x14ac:dyDescent="0.3">
      <c r="A80" s="8">
        <v>183</v>
      </c>
      <c r="B80" s="8" t="s">
        <v>152</v>
      </c>
      <c r="C80" s="8" t="s">
        <v>334</v>
      </c>
      <c r="D80" s="2" t="s">
        <v>284</v>
      </c>
      <c r="E80" s="8" t="s">
        <v>285</v>
      </c>
      <c r="F80" s="15" t="s">
        <v>596</v>
      </c>
      <c r="G80" s="8"/>
      <c r="H80" s="15"/>
      <c r="I80" s="5" t="str">
        <f>IF(H80&lt;&gt;"",VLOOKUP(H80,Basislijsten!$C$3:$F$6,2,FALSE),"")</f>
        <v/>
      </c>
      <c r="J80" s="5" t="str">
        <f>IF(H80&lt;&gt;"",VLOOKUP(H80,Basislijsten!$C$3:$F$6,3,FALSE),"")</f>
        <v/>
      </c>
      <c r="K80" s="5" t="str">
        <f>IF(H80&lt;&gt;"",VLOOKUP(H80,Basislijsten!$C$3:$F$6,4,FALSE),"")</f>
        <v/>
      </c>
    </row>
    <row r="81" spans="1:11" ht="55.2" x14ac:dyDescent="0.3">
      <c r="A81" s="8">
        <v>185</v>
      </c>
      <c r="B81" s="8" t="s">
        <v>152</v>
      </c>
      <c r="C81" s="8" t="s">
        <v>336</v>
      </c>
      <c r="D81" s="2" t="s">
        <v>337</v>
      </c>
      <c r="E81" s="8"/>
      <c r="F81" s="15" t="s">
        <v>596</v>
      </c>
      <c r="G81" s="8"/>
      <c r="H81" s="15"/>
      <c r="I81" s="5" t="str">
        <f>IF(H81&lt;&gt;"",VLOOKUP(H81,Basislijsten!$C$3:$F$6,2,FALSE),"")</f>
        <v/>
      </c>
      <c r="J81" s="5" t="str">
        <f>IF(H81&lt;&gt;"",VLOOKUP(H81,Basislijsten!$C$3:$F$6,3,FALSE),"")</f>
        <v/>
      </c>
      <c r="K81" s="5" t="str">
        <f>IF(H81&lt;&gt;"",VLOOKUP(H81,Basislijsten!$C$3:$F$6,4,FALSE),"")</f>
        <v/>
      </c>
    </row>
    <row r="82" spans="1:11" ht="41.4" x14ac:dyDescent="0.3">
      <c r="A82" s="8">
        <v>216</v>
      </c>
      <c r="B82" s="8" t="s">
        <v>152</v>
      </c>
      <c r="C82" s="8" t="s">
        <v>406</v>
      </c>
      <c r="D82" s="2" t="s">
        <v>407</v>
      </c>
      <c r="E82" s="8" t="s">
        <v>408</v>
      </c>
      <c r="F82" s="15" t="s">
        <v>596</v>
      </c>
      <c r="G82" s="8"/>
      <c r="H82" s="15"/>
      <c r="I82" s="5" t="str">
        <f>IF(H82&lt;&gt;"",VLOOKUP(H82,Basislijsten!$C$3:$F$6,2,FALSE),"")</f>
        <v/>
      </c>
      <c r="J82" s="5" t="str">
        <f>IF(H82&lt;&gt;"",VLOOKUP(H82,Basislijsten!$C$3:$F$6,3,FALSE),"")</f>
        <v/>
      </c>
      <c r="K82" s="5" t="str">
        <f>IF(H82&lt;&gt;"",VLOOKUP(H82,Basislijsten!$C$3:$F$6,4,FALSE),"")</f>
        <v/>
      </c>
    </row>
    <row r="83" spans="1:11" ht="69" x14ac:dyDescent="0.3">
      <c r="A83" s="8">
        <v>215</v>
      </c>
      <c r="B83" s="8" t="s">
        <v>152</v>
      </c>
      <c r="C83" s="8" t="s">
        <v>404</v>
      </c>
      <c r="D83" s="2" t="s">
        <v>405</v>
      </c>
      <c r="E83" s="8" t="s">
        <v>285</v>
      </c>
      <c r="F83" s="15" t="s">
        <v>596</v>
      </c>
      <c r="G83" s="8"/>
      <c r="H83" s="15"/>
      <c r="I83" s="5" t="str">
        <f>IF(H83&lt;&gt;"",VLOOKUP(H83,Basislijsten!$C$3:$F$6,2,FALSE),"")</f>
        <v/>
      </c>
      <c r="J83" s="5" t="str">
        <f>IF(H83&lt;&gt;"",VLOOKUP(H83,Basislijsten!$C$3:$F$6,3,FALSE),"")</f>
        <v/>
      </c>
      <c r="K83" s="5" t="str">
        <f>IF(H83&lt;&gt;"",VLOOKUP(H83,Basislijsten!$C$3:$F$6,4,FALSE),"")</f>
        <v/>
      </c>
    </row>
    <row r="84" spans="1:11" ht="41.4" x14ac:dyDescent="0.3">
      <c r="A84" s="8">
        <v>180</v>
      </c>
      <c r="B84" s="8" t="s">
        <v>152</v>
      </c>
      <c r="C84" s="8" t="s">
        <v>331</v>
      </c>
      <c r="D84" s="2" t="s">
        <v>284</v>
      </c>
      <c r="E84" s="8"/>
      <c r="F84" s="15" t="s">
        <v>596</v>
      </c>
      <c r="G84" s="8"/>
      <c r="H84" s="15"/>
      <c r="I84" s="5" t="str">
        <f>IF(H84&lt;&gt;"",VLOOKUP(H84,Basislijsten!$C$3:$F$6,2,FALSE),"")</f>
        <v/>
      </c>
      <c r="J84" s="5" t="str">
        <f>IF(H84&lt;&gt;"",VLOOKUP(H84,Basislijsten!$C$3:$F$6,3,FALSE),"")</f>
        <v/>
      </c>
      <c r="K84" s="5" t="str">
        <f>IF(H84&lt;&gt;"",VLOOKUP(H84,Basislijsten!$C$3:$F$6,4,FALSE),"")</f>
        <v/>
      </c>
    </row>
    <row r="85" spans="1:11" ht="55.2" x14ac:dyDescent="0.3">
      <c r="A85" s="8">
        <v>218</v>
      </c>
      <c r="B85" s="8" t="s">
        <v>152</v>
      </c>
      <c r="C85" s="8" t="s">
        <v>409</v>
      </c>
      <c r="D85" s="2" t="s">
        <v>284</v>
      </c>
      <c r="E85" s="8" t="s">
        <v>285</v>
      </c>
      <c r="F85" s="15" t="s">
        <v>596</v>
      </c>
      <c r="G85" s="8"/>
      <c r="H85" s="15"/>
      <c r="I85" s="5" t="str">
        <f>IF(H85&lt;&gt;"",VLOOKUP(H85,Basislijsten!$C$3:$F$6,2,FALSE),"")</f>
        <v/>
      </c>
      <c r="J85" s="5" t="str">
        <f>IF(H85&lt;&gt;"",VLOOKUP(H85,Basislijsten!$C$3:$F$6,3,FALSE),"")</f>
        <v/>
      </c>
      <c r="K85" s="5" t="str">
        <f>IF(H85&lt;&gt;"",VLOOKUP(H85,Basislijsten!$C$3:$F$6,4,FALSE),"")</f>
        <v/>
      </c>
    </row>
    <row r="86" spans="1:11" ht="55.2" x14ac:dyDescent="0.3">
      <c r="A86" s="8">
        <v>233</v>
      </c>
      <c r="B86" s="8" t="s">
        <v>152</v>
      </c>
      <c r="C86" s="8" t="s">
        <v>433</v>
      </c>
      <c r="D86" s="2" t="s">
        <v>284</v>
      </c>
      <c r="E86" s="8" t="s">
        <v>285</v>
      </c>
      <c r="F86" s="15" t="s">
        <v>596</v>
      </c>
      <c r="G86" s="8"/>
      <c r="H86" s="15"/>
      <c r="I86" s="5" t="str">
        <f>IF(H86&lt;&gt;"",VLOOKUP(H86,Basislijsten!$C$3:$F$6,2,FALSE),"")</f>
        <v/>
      </c>
      <c r="J86" s="5" t="str">
        <f>IF(H86&lt;&gt;"",VLOOKUP(H86,Basislijsten!$C$3:$F$6,3,FALSE),"")</f>
        <v/>
      </c>
      <c r="K86" s="5" t="str">
        <f>IF(H86&lt;&gt;"",VLOOKUP(H86,Basislijsten!$C$3:$F$6,4,FALSE),"")</f>
        <v/>
      </c>
    </row>
    <row r="87" spans="1:11" x14ac:dyDescent="0.3">
      <c r="A87" s="8">
        <v>96</v>
      </c>
      <c r="B87" s="8" t="s">
        <v>160</v>
      </c>
      <c r="C87" s="8" t="s">
        <v>160</v>
      </c>
      <c r="D87" s="2" t="s">
        <v>161</v>
      </c>
      <c r="E87" s="8"/>
      <c r="F87" s="15" t="s">
        <v>596</v>
      </c>
      <c r="G87" s="8"/>
      <c r="H87" s="15"/>
      <c r="I87" s="5" t="str">
        <f>IF(H87&lt;&gt;"",VLOOKUP(H87,Basislijsten!$C$3:$F$6,2,FALSE),"")</f>
        <v/>
      </c>
      <c r="J87" s="5" t="str">
        <f>IF(H87&lt;&gt;"",VLOOKUP(H87,Basislijsten!$C$3:$F$6,3,FALSE),"")</f>
        <v/>
      </c>
      <c r="K87" s="5" t="str">
        <f>IF(H87&lt;&gt;"",VLOOKUP(H87,Basislijsten!$C$3:$F$6,4,FALSE),"")</f>
        <v/>
      </c>
    </row>
    <row r="88" spans="1:11" ht="27.6" x14ac:dyDescent="0.3">
      <c r="A88" s="8">
        <v>156</v>
      </c>
      <c r="B88" s="8" t="s">
        <v>288</v>
      </c>
      <c r="C88" s="8" t="s">
        <v>289</v>
      </c>
      <c r="D88" s="2" t="s">
        <v>290</v>
      </c>
      <c r="E88" s="8" t="s">
        <v>291</v>
      </c>
      <c r="F88" s="15" t="s">
        <v>596</v>
      </c>
      <c r="G88" s="8"/>
      <c r="H88" s="15"/>
      <c r="I88" s="5" t="str">
        <f>IF(H88&lt;&gt;"",VLOOKUP(H88,Basislijsten!$C$3:$F$6,2,FALSE),"")</f>
        <v/>
      </c>
      <c r="J88" s="5" t="str">
        <f>IF(H88&lt;&gt;"",VLOOKUP(H88,Basislijsten!$C$3:$F$6,3,FALSE),"")</f>
        <v/>
      </c>
      <c r="K88" s="5" t="str">
        <f>IF(H88&lt;&gt;"",VLOOKUP(H88,Basislijsten!$C$3:$F$6,4,FALSE),"")</f>
        <v/>
      </c>
    </row>
    <row r="89" spans="1:11" ht="27.6" x14ac:dyDescent="0.3">
      <c r="A89" s="8">
        <v>157</v>
      </c>
      <c r="B89" s="8" t="s">
        <v>288</v>
      </c>
      <c r="C89" s="8" t="s">
        <v>292</v>
      </c>
      <c r="D89" s="2" t="s">
        <v>293</v>
      </c>
      <c r="E89" s="8" t="s">
        <v>291</v>
      </c>
      <c r="F89" s="15" t="s">
        <v>596</v>
      </c>
      <c r="G89" s="8"/>
      <c r="H89" s="15"/>
      <c r="I89" s="5" t="str">
        <f>IF(H89&lt;&gt;"",VLOOKUP(H89,Basislijsten!$C$3:$F$6,2,FALSE),"")</f>
        <v/>
      </c>
      <c r="J89" s="5" t="str">
        <f>IF(H89&lt;&gt;"",VLOOKUP(H89,Basislijsten!$C$3:$F$6,3,FALSE),"")</f>
        <v/>
      </c>
      <c r="K89" s="5" t="str">
        <f>IF(H89&lt;&gt;"",VLOOKUP(H89,Basislijsten!$C$3:$F$6,4,FALSE),"")</f>
        <v/>
      </c>
    </row>
    <row r="90" spans="1:11" ht="55.2" x14ac:dyDescent="0.3">
      <c r="A90" s="8">
        <v>100</v>
      </c>
      <c r="B90" s="8" t="s">
        <v>169</v>
      </c>
      <c r="C90" s="8" t="s">
        <v>170</v>
      </c>
      <c r="D90" s="2" t="s">
        <v>171</v>
      </c>
      <c r="E90" s="8" t="s">
        <v>172</v>
      </c>
      <c r="F90" s="15" t="s">
        <v>596</v>
      </c>
      <c r="G90" s="8"/>
      <c r="H90" s="15"/>
      <c r="I90" s="5" t="str">
        <f>IF(H90&lt;&gt;"",VLOOKUP(H90,Basislijsten!$C$3:$F$6,2,FALSE),"")</f>
        <v/>
      </c>
      <c r="J90" s="5" t="str">
        <f>IF(H90&lt;&gt;"",VLOOKUP(H90,Basislijsten!$C$3:$F$6,3,FALSE),"")</f>
        <v/>
      </c>
      <c r="K90" s="5" t="str">
        <f>IF(H90&lt;&gt;"",VLOOKUP(H90,Basislijsten!$C$3:$F$6,4,FALSE),"")</f>
        <v/>
      </c>
    </row>
    <row r="91" spans="1:11" ht="55.2" x14ac:dyDescent="0.3">
      <c r="A91" s="8">
        <v>196</v>
      </c>
      <c r="B91" s="8" t="s">
        <v>169</v>
      </c>
      <c r="C91" s="8" t="s">
        <v>362</v>
      </c>
      <c r="D91" s="2" t="s">
        <v>171</v>
      </c>
      <c r="E91" s="8"/>
      <c r="F91" s="15" t="s">
        <v>596</v>
      </c>
      <c r="G91" s="8"/>
      <c r="H91" s="15"/>
      <c r="I91" s="5" t="str">
        <f>IF(H91&lt;&gt;"",VLOOKUP(H91,Basislijsten!$C$3:$F$6,2,FALSE),"")</f>
        <v/>
      </c>
      <c r="J91" s="5" t="str">
        <f>IF(H91&lt;&gt;"",VLOOKUP(H91,Basislijsten!$C$3:$F$6,3,FALSE),"")</f>
        <v/>
      </c>
      <c r="K91" s="5" t="str">
        <f>IF(H91&lt;&gt;"",VLOOKUP(H91,Basislijsten!$C$3:$F$6,4,FALSE),"")</f>
        <v/>
      </c>
    </row>
    <row r="92" spans="1:11" ht="96.6" x14ac:dyDescent="0.3">
      <c r="A92" s="8">
        <v>17</v>
      </c>
      <c r="B92" s="8" t="s">
        <v>61</v>
      </c>
      <c r="C92" s="8" t="s">
        <v>62</v>
      </c>
      <c r="D92" s="2" t="s">
        <v>63</v>
      </c>
      <c r="E92" s="8"/>
      <c r="F92" s="15" t="s">
        <v>596</v>
      </c>
      <c r="G92" s="8"/>
      <c r="H92" s="15"/>
      <c r="I92" s="5" t="str">
        <f>IF(H92&lt;&gt;"",VLOOKUP(H92,Basislijsten!$C$3:$F$6,2,FALSE),"")</f>
        <v/>
      </c>
      <c r="J92" s="5" t="str">
        <f>IF(H92&lt;&gt;"",VLOOKUP(H92,Basislijsten!$C$3:$F$6,3,FALSE),"")</f>
        <v/>
      </c>
      <c r="K92" s="5" t="str">
        <f>IF(H92&lt;&gt;"",VLOOKUP(H92,Basislijsten!$C$3:$F$6,4,FALSE),"")</f>
        <v/>
      </c>
    </row>
    <row r="93" spans="1:11" ht="110.4" x14ac:dyDescent="0.3">
      <c r="A93" s="8">
        <v>78</v>
      </c>
      <c r="B93" s="8" t="s">
        <v>61</v>
      </c>
      <c r="C93" s="8" t="s">
        <v>130</v>
      </c>
      <c r="D93" s="2" t="s">
        <v>131</v>
      </c>
      <c r="E93" s="8"/>
      <c r="F93" s="15" t="s">
        <v>596</v>
      </c>
      <c r="G93" s="8"/>
      <c r="H93" s="15"/>
      <c r="I93" s="5" t="str">
        <f>IF(H93&lt;&gt;"",VLOOKUP(H93,Basislijsten!$C$3:$F$6,2,FALSE),"")</f>
        <v/>
      </c>
      <c r="J93" s="5" t="str">
        <f>IF(H93&lt;&gt;"",VLOOKUP(H93,Basislijsten!$C$3:$F$6,3,FALSE),"")</f>
        <v/>
      </c>
      <c r="K93" s="5" t="str">
        <f>IF(H93&lt;&gt;"",VLOOKUP(H93,Basislijsten!$C$3:$F$6,4,FALSE),"")</f>
        <v/>
      </c>
    </row>
    <row r="94" spans="1:11" ht="69" x14ac:dyDescent="0.3">
      <c r="A94" s="8">
        <v>79</v>
      </c>
      <c r="B94" s="8" t="s">
        <v>61</v>
      </c>
      <c r="C94" s="8" t="s">
        <v>132</v>
      </c>
      <c r="D94" s="2" t="s">
        <v>133</v>
      </c>
      <c r="E94" s="8"/>
      <c r="F94" s="15" t="s">
        <v>596</v>
      </c>
      <c r="G94" s="8"/>
      <c r="H94" s="15"/>
      <c r="I94" s="5" t="str">
        <f>IF(H94&lt;&gt;"",VLOOKUP(H94,Basislijsten!$C$3:$F$6,2,FALSE),"")</f>
        <v/>
      </c>
      <c r="J94" s="5" t="str">
        <f>IF(H94&lt;&gt;"",VLOOKUP(H94,Basislijsten!$C$3:$F$6,3,FALSE),"")</f>
        <v/>
      </c>
      <c r="K94" s="5" t="str">
        <f>IF(H94&lt;&gt;"",VLOOKUP(H94,Basislijsten!$C$3:$F$6,4,FALSE),"")</f>
        <v/>
      </c>
    </row>
    <row r="95" spans="1:11" ht="110.4" x14ac:dyDescent="0.3">
      <c r="A95" s="8">
        <v>80</v>
      </c>
      <c r="B95" s="8" t="s">
        <v>61</v>
      </c>
      <c r="C95" s="8" t="s">
        <v>134</v>
      </c>
      <c r="D95" s="2" t="s">
        <v>135</v>
      </c>
      <c r="E95" s="8"/>
      <c r="F95" s="15" t="s">
        <v>596</v>
      </c>
      <c r="G95" s="8"/>
      <c r="H95" s="15"/>
      <c r="I95" s="5" t="str">
        <f>IF(H95&lt;&gt;"",VLOOKUP(H95,Basislijsten!$C$3:$F$6,2,FALSE),"")</f>
        <v/>
      </c>
      <c r="J95" s="5" t="str">
        <f>IF(H95&lt;&gt;"",VLOOKUP(H95,Basislijsten!$C$3:$F$6,3,FALSE),"")</f>
        <v/>
      </c>
      <c r="K95" s="5" t="str">
        <f>IF(H95&lt;&gt;"",VLOOKUP(H95,Basislijsten!$C$3:$F$6,4,FALSE),"")</f>
        <v/>
      </c>
    </row>
    <row r="96" spans="1:11" x14ac:dyDescent="0.3">
      <c r="A96" s="8">
        <v>90</v>
      </c>
      <c r="B96" s="8" t="s">
        <v>149</v>
      </c>
      <c r="C96" s="8" t="s">
        <v>150</v>
      </c>
      <c r="D96" s="2" t="s">
        <v>151</v>
      </c>
      <c r="E96" s="8"/>
      <c r="F96" s="15" t="s">
        <v>596</v>
      </c>
      <c r="G96" s="8"/>
      <c r="H96" s="15"/>
      <c r="I96" s="5" t="str">
        <f>IF(H96&lt;&gt;"",VLOOKUP(H96,Basislijsten!$C$3:$F$6,2,FALSE),"")</f>
        <v/>
      </c>
      <c r="J96" s="5" t="str">
        <f>IF(H96&lt;&gt;"",VLOOKUP(H96,Basislijsten!$C$3:$F$6,3,FALSE),"")</f>
        <v/>
      </c>
      <c r="K96" s="5" t="str">
        <f>IF(H96&lt;&gt;"",VLOOKUP(H96,Basislijsten!$C$3:$F$6,4,FALSE),"")</f>
        <v/>
      </c>
    </row>
    <row r="97" spans="1:11" ht="27.6" x14ac:dyDescent="0.3">
      <c r="A97" s="8">
        <v>101</v>
      </c>
      <c r="B97" s="8" t="s">
        <v>64</v>
      </c>
      <c r="C97" s="8" t="s">
        <v>173</v>
      </c>
      <c r="D97" s="2" t="s">
        <v>174</v>
      </c>
      <c r="E97" s="8"/>
      <c r="F97" s="15" t="s">
        <v>596</v>
      </c>
      <c r="G97" s="8"/>
      <c r="H97" s="15"/>
      <c r="I97" s="5" t="str">
        <f>IF(H97&lt;&gt;"",VLOOKUP(H97,Basislijsten!$C$3:$F$6,2,FALSE),"")</f>
        <v/>
      </c>
      <c r="J97" s="5" t="str">
        <f>IF(H97&lt;&gt;"",VLOOKUP(H97,Basislijsten!$C$3:$F$6,3,FALSE),"")</f>
        <v/>
      </c>
      <c r="K97" s="5" t="str">
        <f>IF(H97&lt;&gt;"",VLOOKUP(H97,Basislijsten!$C$3:$F$6,4,FALSE),"")</f>
        <v/>
      </c>
    </row>
    <row r="98" spans="1:11" ht="41.4" x14ac:dyDescent="0.3">
      <c r="A98" s="8">
        <v>26</v>
      </c>
      <c r="B98" s="8" t="s">
        <v>64</v>
      </c>
      <c r="C98" s="8" t="s">
        <v>71</v>
      </c>
      <c r="D98" s="2" t="s">
        <v>72</v>
      </c>
      <c r="E98" s="8"/>
      <c r="F98" s="15" t="s">
        <v>596</v>
      </c>
      <c r="G98" s="8"/>
      <c r="H98" s="15"/>
      <c r="I98" s="5" t="str">
        <f>IF(H98&lt;&gt;"",VLOOKUP(H98,Basislijsten!$C$3:$F$6,2,FALSE),"")</f>
        <v/>
      </c>
      <c r="J98" s="5" t="str">
        <f>IF(H98&lt;&gt;"",VLOOKUP(H98,Basislijsten!$C$3:$F$6,3,FALSE),"")</f>
        <v/>
      </c>
      <c r="K98" s="5" t="str">
        <f>IF(H98&lt;&gt;"",VLOOKUP(H98,Basislijsten!$C$3:$F$6,4,FALSE),"")</f>
        <v/>
      </c>
    </row>
    <row r="99" spans="1:11" ht="27.6" x14ac:dyDescent="0.3">
      <c r="A99" s="8">
        <v>23</v>
      </c>
      <c r="B99" s="8" t="s">
        <v>64</v>
      </c>
      <c r="C99" s="8" t="s">
        <v>65</v>
      </c>
      <c r="D99" s="2" t="s">
        <v>66</v>
      </c>
      <c r="E99" s="8"/>
      <c r="F99" s="15" t="s">
        <v>596</v>
      </c>
      <c r="G99" s="8"/>
      <c r="H99" s="15"/>
      <c r="I99" s="5" t="str">
        <f>IF(H99&lt;&gt;"",VLOOKUP(H99,Basislijsten!$C$3:$F$6,2,FALSE),"")</f>
        <v/>
      </c>
      <c r="J99" s="5" t="str">
        <f>IF(H99&lt;&gt;"",VLOOKUP(H99,Basislijsten!$C$3:$F$6,3,FALSE),"")</f>
        <v/>
      </c>
      <c r="K99" s="5" t="str">
        <f>IF(H99&lt;&gt;"",VLOOKUP(H99,Basislijsten!$C$3:$F$6,4,FALSE),"")</f>
        <v/>
      </c>
    </row>
    <row r="100" spans="1:11" ht="41.4" x14ac:dyDescent="0.3">
      <c r="A100" s="8">
        <v>25</v>
      </c>
      <c r="B100" s="8" t="s">
        <v>64</v>
      </c>
      <c r="C100" s="8" t="s">
        <v>69</v>
      </c>
      <c r="D100" s="2" t="s">
        <v>70</v>
      </c>
      <c r="E100" s="8"/>
      <c r="F100" s="15" t="s">
        <v>596</v>
      </c>
      <c r="G100" s="8"/>
      <c r="H100" s="15"/>
      <c r="I100" s="5" t="str">
        <f>IF(H100&lt;&gt;"",VLOOKUP(H100,Basislijsten!$C$3:$F$6,2,FALSE),"")</f>
        <v/>
      </c>
      <c r="J100" s="5" t="str">
        <f>IF(H100&lt;&gt;"",VLOOKUP(H100,Basislijsten!$C$3:$F$6,3,FALSE),"")</f>
        <v/>
      </c>
      <c r="K100" s="5" t="str">
        <f>IF(H100&lt;&gt;"",VLOOKUP(H100,Basislijsten!$C$3:$F$6,4,FALSE),"")</f>
        <v/>
      </c>
    </row>
    <row r="101" spans="1:11" ht="41.4" x14ac:dyDescent="0.3">
      <c r="A101" s="8">
        <v>24</v>
      </c>
      <c r="B101" s="8" t="s">
        <v>64</v>
      </c>
      <c r="C101" s="8" t="s">
        <v>67</v>
      </c>
      <c r="D101" s="2" t="s">
        <v>68</v>
      </c>
      <c r="E101" s="8"/>
      <c r="F101" s="15" t="s">
        <v>596</v>
      </c>
      <c r="G101" s="8"/>
      <c r="H101" s="15"/>
      <c r="I101" s="5" t="str">
        <f>IF(H101&lt;&gt;"",VLOOKUP(H101,Basislijsten!$C$3:$F$6,2,FALSE),"")</f>
        <v/>
      </c>
      <c r="J101" s="5" t="str">
        <f>IF(H101&lt;&gt;"",VLOOKUP(H101,Basislijsten!$C$3:$F$6,3,FALSE),"")</f>
        <v/>
      </c>
      <c r="K101" s="5" t="str">
        <f>IF(H101&lt;&gt;"",VLOOKUP(H101,Basislijsten!$C$3:$F$6,4,FALSE),"")</f>
        <v/>
      </c>
    </row>
    <row r="102" spans="1:11" ht="27.6" x14ac:dyDescent="0.3">
      <c r="A102" s="8">
        <v>94</v>
      </c>
      <c r="B102" s="8" t="s">
        <v>157</v>
      </c>
      <c r="C102" s="8" t="s">
        <v>158</v>
      </c>
      <c r="D102" s="2" t="s">
        <v>159</v>
      </c>
      <c r="E102" s="8"/>
      <c r="F102" s="15" t="s">
        <v>596</v>
      </c>
      <c r="G102" s="8"/>
      <c r="H102" s="15"/>
      <c r="I102" s="5" t="str">
        <f>IF(H102&lt;&gt;"",VLOOKUP(H102,Basislijsten!$C$3:$F$6,2,FALSE),"")</f>
        <v/>
      </c>
      <c r="J102" s="5" t="str">
        <f>IF(H102&lt;&gt;"",VLOOKUP(H102,Basislijsten!$C$3:$F$6,3,FALSE),"")</f>
        <v/>
      </c>
      <c r="K102" s="5" t="str">
        <f>IF(H102&lt;&gt;"",VLOOKUP(H102,Basislijsten!$C$3:$F$6,4,FALSE),"")</f>
        <v/>
      </c>
    </row>
    <row r="103" spans="1:11" ht="27.6" x14ac:dyDescent="0.3">
      <c r="A103" s="8">
        <v>99</v>
      </c>
      <c r="B103" s="8" t="s">
        <v>166</v>
      </c>
      <c r="C103" s="8" t="s">
        <v>167</v>
      </c>
      <c r="D103" s="2" t="s">
        <v>168</v>
      </c>
      <c r="E103" s="8"/>
      <c r="F103" s="15" t="s">
        <v>596</v>
      </c>
      <c r="G103" s="8"/>
      <c r="H103" s="15"/>
      <c r="I103" s="5" t="str">
        <f>IF(H103&lt;&gt;"",VLOOKUP(H103,Basislijsten!$C$3:$F$6,2,FALSE),"")</f>
        <v/>
      </c>
      <c r="J103" s="5" t="str">
        <f>IF(H103&lt;&gt;"",VLOOKUP(H103,Basislijsten!$C$3:$F$6,3,FALSE),"")</f>
        <v/>
      </c>
      <c r="K103" s="5" t="str">
        <f>IF(H103&lt;&gt;"",VLOOKUP(H103,Basislijsten!$C$3:$F$6,4,FALSE),"")</f>
        <v/>
      </c>
    </row>
    <row r="104" spans="1:11" ht="41.4" x14ac:dyDescent="0.3">
      <c r="A104" s="8">
        <v>169</v>
      </c>
      <c r="B104" s="8" t="s">
        <v>308</v>
      </c>
      <c r="C104" s="8" t="s">
        <v>309</v>
      </c>
      <c r="D104" s="2" t="s">
        <v>310</v>
      </c>
      <c r="E104" s="8"/>
      <c r="F104" s="15" t="s">
        <v>596</v>
      </c>
      <c r="G104" s="8"/>
      <c r="H104" s="15"/>
      <c r="I104" s="5" t="str">
        <f>IF(H104&lt;&gt;"",VLOOKUP(H104,Basislijsten!$C$3:$F$6,2,FALSE),"")</f>
        <v/>
      </c>
      <c r="J104" s="5" t="str">
        <f>IF(H104&lt;&gt;"",VLOOKUP(H104,Basislijsten!$C$3:$F$6,3,FALSE),"")</f>
        <v/>
      </c>
      <c r="K104" s="5" t="str">
        <f>IF(H104&lt;&gt;"",VLOOKUP(H104,Basislijsten!$C$3:$F$6,4,FALSE),"")</f>
        <v/>
      </c>
    </row>
    <row r="105" spans="1:11" ht="27.6" x14ac:dyDescent="0.3">
      <c r="A105" s="8">
        <v>172</v>
      </c>
      <c r="B105" s="8" t="s">
        <v>311</v>
      </c>
      <c r="C105" s="8" t="s">
        <v>312</v>
      </c>
      <c r="D105" s="2" t="s">
        <v>313</v>
      </c>
      <c r="E105" s="8" t="s">
        <v>196</v>
      </c>
      <c r="F105" s="15" t="s">
        <v>596</v>
      </c>
      <c r="G105" s="8"/>
      <c r="H105" s="15"/>
      <c r="I105" s="5" t="str">
        <f>IF(H105&lt;&gt;"",VLOOKUP(H105,Basislijsten!$C$3:$F$6,2,FALSE),"")</f>
        <v/>
      </c>
      <c r="J105" s="5" t="str">
        <f>IF(H105&lt;&gt;"",VLOOKUP(H105,Basislijsten!$C$3:$F$6,3,FALSE),"")</f>
        <v/>
      </c>
      <c r="K105" s="5" t="str">
        <f>IF(H105&lt;&gt;"",VLOOKUP(H105,Basislijsten!$C$3:$F$6,4,FALSE),"")</f>
        <v/>
      </c>
    </row>
    <row r="106" spans="1:11" ht="69" x14ac:dyDescent="0.3">
      <c r="A106" s="8">
        <v>230</v>
      </c>
      <c r="B106" s="8" t="s">
        <v>311</v>
      </c>
      <c r="C106" s="8" t="s">
        <v>426</v>
      </c>
      <c r="D106" s="2" t="s">
        <v>427</v>
      </c>
      <c r="E106" s="8" t="s">
        <v>428</v>
      </c>
      <c r="F106" s="15" t="s">
        <v>596</v>
      </c>
      <c r="G106" s="8"/>
      <c r="H106" s="15"/>
      <c r="I106" s="5" t="str">
        <f>IF(H106&lt;&gt;"",VLOOKUP(H106,Basislijsten!$C$3:$F$6,2,FALSE),"")</f>
        <v/>
      </c>
      <c r="J106" s="5" t="str">
        <f>IF(H106&lt;&gt;"",VLOOKUP(H106,Basislijsten!$C$3:$F$6,3,FALSE),"")</f>
        <v/>
      </c>
      <c r="K106" s="5" t="str">
        <f>IF(H106&lt;&gt;"",VLOOKUP(H106,Basislijsten!$C$3:$F$6,4,FALSE),"")</f>
        <v/>
      </c>
    </row>
    <row r="107" spans="1:11" ht="55.2" x14ac:dyDescent="0.3">
      <c r="A107" s="8">
        <v>5</v>
      </c>
      <c r="B107" s="8" t="s">
        <v>37</v>
      </c>
      <c r="C107" s="8" t="s">
        <v>38</v>
      </c>
      <c r="D107" s="2" t="s">
        <v>39</v>
      </c>
      <c r="E107" s="8" t="s">
        <v>40</v>
      </c>
      <c r="F107" s="15" t="s">
        <v>596</v>
      </c>
      <c r="G107" s="8"/>
      <c r="H107" s="15"/>
      <c r="I107" s="5" t="str">
        <f>IF(H107&lt;&gt;"",VLOOKUP(H107,Basislijsten!$C$3:$F$6,2,FALSE),"")</f>
        <v/>
      </c>
      <c r="J107" s="5" t="str">
        <f>IF(H107&lt;&gt;"",VLOOKUP(H107,Basislijsten!$C$3:$F$6,3,FALSE),"")</f>
        <v/>
      </c>
      <c r="K107" s="5" t="str">
        <f>IF(H107&lt;&gt;"",VLOOKUP(H107,Basislijsten!$C$3:$F$6,4,FALSE),"")</f>
        <v/>
      </c>
    </row>
    <row r="108" spans="1:11" ht="138" x14ac:dyDescent="0.3">
      <c r="A108" s="8">
        <v>4</v>
      </c>
      <c r="B108" s="8" t="s">
        <v>33</v>
      </c>
      <c r="C108" s="8" t="s">
        <v>34</v>
      </c>
      <c r="D108" s="2" t="s">
        <v>35</v>
      </c>
      <c r="E108" s="8" t="s">
        <v>36</v>
      </c>
      <c r="F108" s="15" t="s">
        <v>596</v>
      </c>
      <c r="G108" s="8"/>
      <c r="H108" s="15"/>
      <c r="I108" s="5" t="str">
        <f>IF(H108&lt;&gt;"",VLOOKUP(H108,Basislijsten!$C$3:$F$6,2,FALSE),"")</f>
        <v/>
      </c>
      <c r="J108" s="5" t="str">
        <f>IF(H108&lt;&gt;"",VLOOKUP(H108,Basislijsten!$C$3:$F$6,3,FALSE),"")</f>
        <v/>
      </c>
      <c r="K108" s="5" t="str">
        <f>IF(H108&lt;&gt;"",VLOOKUP(H108,Basislijsten!$C$3:$F$6,4,FALSE),"")</f>
        <v/>
      </c>
    </row>
    <row r="109" spans="1:11" ht="138" x14ac:dyDescent="0.3">
      <c r="A109" s="2">
        <v>43</v>
      </c>
      <c r="B109" s="2" t="s">
        <v>33</v>
      </c>
      <c r="C109" s="2" t="s">
        <v>92</v>
      </c>
      <c r="D109" s="2" t="s">
        <v>93</v>
      </c>
      <c r="E109" s="2" t="s">
        <v>94</v>
      </c>
      <c r="F109" s="15" t="s">
        <v>596</v>
      </c>
      <c r="G109" s="8"/>
      <c r="H109" s="15"/>
      <c r="I109" s="5" t="str">
        <f>IF(H109&lt;&gt;"",VLOOKUP(H109,Basislijsten!$C$3:$F$6,2,FALSE),"")</f>
        <v/>
      </c>
      <c r="J109" s="5" t="str">
        <f>IF(H109&lt;&gt;"",VLOOKUP(H109,Basislijsten!$C$3:$F$6,3,FALSE),"")</f>
        <v/>
      </c>
      <c r="K109" s="5" t="str">
        <f>IF(H109&lt;&gt;"",VLOOKUP(H109,Basislijsten!$C$3:$F$6,4,FALSE),"")</f>
        <v/>
      </c>
    </row>
    <row r="110" spans="1:11" ht="41.4" x14ac:dyDescent="0.3">
      <c r="A110" s="2">
        <v>63</v>
      </c>
      <c r="B110" s="2" t="s">
        <v>33</v>
      </c>
      <c r="C110" s="2" t="s">
        <v>118</v>
      </c>
      <c r="D110" s="2" t="s">
        <v>119</v>
      </c>
      <c r="E110" s="2"/>
      <c r="F110" s="15" t="s">
        <v>596</v>
      </c>
      <c r="G110" s="8"/>
      <c r="H110" s="15"/>
      <c r="I110" s="5" t="str">
        <f>IF(H110&lt;&gt;"",VLOOKUP(H110,Basislijsten!$C$3:$F$6,2,FALSE),"")</f>
        <v/>
      </c>
      <c r="J110" s="5" t="str">
        <f>IF(H110&lt;&gt;"",VLOOKUP(H110,Basislijsten!$C$3:$F$6,3,FALSE),"")</f>
        <v/>
      </c>
      <c r="K110" s="5" t="str">
        <f>IF(H110&lt;&gt;"",VLOOKUP(H110,Basislijsten!$C$3:$F$6,4,FALSE),"")</f>
        <v/>
      </c>
    </row>
    <row r="111" spans="1:11" ht="69" x14ac:dyDescent="0.3">
      <c r="A111" s="8">
        <v>193</v>
      </c>
      <c r="B111" s="8" t="s">
        <v>354</v>
      </c>
      <c r="C111" s="8" t="s">
        <v>355</v>
      </c>
      <c r="D111" s="2" t="s">
        <v>356</v>
      </c>
      <c r="E111" s="8" t="s">
        <v>357</v>
      </c>
      <c r="F111" s="15" t="s">
        <v>596</v>
      </c>
      <c r="G111" s="8"/>
      <c r="H111" s="15"/>
      <c r="I111" s="5" t="str">
        <f>IF(H111&lt;&gt;"",VLOOKUP(H111,Basislijsten!$C$3:$F$6,2,FALSE),"")</f>
        <v/>
      </c>
      <c r="J111" s="5" t="str">
        <f>IF(H111&lt;&gt;"",VLOOKUP(H111,Basislijsten!$C$3:$F$6,3,FALSE),"")</f>
        <v/>
      </c>
      <c r="K111" s="5" t="str">
        <f>IF(H111&lt;&gt;"",VLOOKUP(H111,Basislijsten!$C$3:$F$6,4,FALSE),"")</f>
        <v/>
      </c>
    </row>
    <row r="112" spans="1:11" ht="55.2" x14ac:dyDescent="0.3">
      <c r="A112" s="8">
        <v>75</v>
      </c>
      <c r="B112" s="8" t="s">
        <v>125</v>
      </c>
      <c r="C112" s="8" t="s">
        <v>128</v>
      </c>
      <c r="D112" s="2" t="s">
        <v>129</v>
      </c>
      <c r="E112" s="8"/>
      <c r="F112" s="15" t="s">
        <v>596</v>
      </c>
      <c r="G112" s="8"/>
      <c r="H112" s="15"/>
      <c r="I112" s="5" t="str">
        <f>IF(H112&lt;&gt;"",VLOOKUP(H112,Basislijsten!$C$3:$F$6,2,FALSE),"")</f>
        <v/>
      </c>
      <c r="J112" s="5" t="str">
        <f>IF(H112&lt;&gt;"",VLOOKUP(H112,Basislijsten!$C$3:$F$6,3,FALSE),"")</f>
        <v/>
      </c>
      <c r="K112" s="5" t="str">
        <f>IF(H112&lt;&gt;"",VLOOKUP(H112,Basislijsten!$C$3:$F$6,4,FALSE),"")</f>
        <v/>
      </c>
    </row>
    <row r="113" spans="1:11" ht="55.2" x14ac:dyDescent="0.3">
      <c r="A113" s="2">
        <v>74</v>
      </c>
      <c r="B113" s="2" t="s">
        <v>125</v>
      </c>
      <c r="C113" s="2" t="s">
        <v>126</v>
      </c>
      <c r="D113" s="2" t="s">
        <v>127</v>
      </c>
      <c r="E113" s="2"/>
      <c r="F113" s="15" t="s">
        <v>596</v>
      </c>
      <c r="G113" s="8"/>
      <c r="H113" s="15"/>
      <c r="I113" s="5" t="str">
        <f>IF(H113&lt;&gt;"",VLOOKUP(H113,Basislijsten!$C$3:$F$6,2,FALSE),"")</f>
        <v/>
      </c>
      <c r="J113" s="5" t="str">
        <f>IF(H113&lt;&gt;"",VLOOKUP(H113,Basislijsten!$C$3:$F$6,3,FALSE),"")</f>
        <v/>
      </c>
      <c r="K113" s="5" t="str">
        <f>IF(H113&lt;&gt;"",VLOOKUP(H113,Basislijsten!$C$3:$F$6,4,FALSE),"")</f>
        <v/>
      </c>
    </row>
    <row r="114" spans="1:11" ht="41.4" x14ac:dyDescent="0.3">
      <c r="A114" s="8">
        <v>214</v>
      </c>
      <c r="B114" s="8" t="s">
        <v>401</v>
      </c>
      <c r="C114" s="8" t="s">
        <v>402</v>
      </c>
      <c r="D114" s="2" t="s">
        <v>403</v>
      </c>
      <c r="E114" s="8"/>
      <c r="F114" s="15" t="s">
        <v>596</v>
      </c>
      <c r="G114" s="8"/>
      <c r="H114" s="15"/>
      <c r="I114" s="5" t="str">
        <f>IF(H114&lt;&gt;"",VLOOKUP(H114,Basislijsten!$C$3:$F$6,2,FALSE),"")</f>
        <v/>
      </c>
      <c r="J114" s="5" t="str">
        <f>IF(H114&lt;&gt;"",VLOOKUP(H114,Basislijsten!$C$3:$F$6,3,FALSE),"")</f>
        <v/>
      </c>
      <c r="K114" s="5" t="str">
        <f>IF(H114&lt;&gt;"",VLOOKUP(H114,Basislijsten!$C$3:$F$6,4,FALSE),"")</f>
        <v/>
      </c>
    </row>
    <row r="115" spans="1:11" ht="96.6" x14ac:dyDescent="0.3">
      <c r="A115" s="8">
        <v>227</v>
      </c>
      <c r="B115" s="8" t="s">
        <v>401</v>
      </c>
      <c r="C115" s="8" t="s">
        <v>419</v>
      </c>
      <c r="D115" s="2" t="s">
        <v>420</v>
      </c>
      <c r="E115" s="8"/>
      <c r="F115" s="15" t="s">
        <v>596</v>
      </c>
      <c r="G115" s="8"/>
      <c r="H115" s="15"/>
      <c r="I115" s="5" t="str">
        <f>IF(H115&lt;&gt;"",VLOOKUP(H115,Basislijsten!$C$3:$F$6,2,FALSE),"")</f>
        <v/>
      </c>
      <c r="J115" s="5" t="str">
        <f>IF(H115&lt;&gt;"",VLOOKUP(H115,Basislijsten!$C$3:$F$6,3,FALSE),"")</f>
        <v/>
      </c>
      <c r="K115" s="5" t="str">
        <f>IF(H115&lt;&gt;"",VLOOKUP(H115,Basislijsten!$C$3:$F$6,4,FALSE),"")</f>
        <v/>
      </c>
    </row>
    <row r="116" spans="1:11" ht="41.4" x14ac:dyDescent="0.3">
      <c r="A116" s="8">
        <v>310</v>
      </c>
      <c r="B116" s="8" t="s">
        <v>401</v>
      </c>
      <c r="C116" s="8" t="s">
        <v>555</v>
      </c>
      <c r="D116" s="2" t="s">
        <v>556</v>
      </c>
      <c r="E116" s="8"/>
      <c r="F116" s="15" t="s">
        <v>596</v>
      </c>
      <c r="G116" s="8"/>
      <c r="H116" s="15"/>
      <c r="I116" s="5" t="str">
        <f>IF(H116&lt;&gt;"",VLOOKUP(H116,Basislijsten!$C$3:$F$6,2,FALSE),"")</f>
        <v/>
      </c>
      <c r="J116" s="5" t="str">
        <f>IF(H116&lt;&gt;"",VLOOKUP(H116,Basislijsten!$C$3:$F$6,3,FALSE),"")</f>
        <v/>
      </c>
      <c r="K116" s="5" t="str">
        <f>IF(H116&lt;&gt;"",VLOOKUP(H116,Basislijsten!$C$3:$F$6,4,FALSE),"")</f>
        <v/>
      </c>
    </row>
    <row r="117" spans="1:11" ht="110.4" x14ac:dyDescent="0.3">
      <c r="A117" s="8">
        <v>8</v>
      </c>
      <c r="B117" s="8" t="s">
        <v>49</v>
      </c>
      <c r="C117" s="8" t="s">
        <v>50</v>
      </c>
      <c r="D117" s="2" t="s">
        <v>51</v>
      </c>
      <c r="E117" s="8"/>
      <c r="F117" s="15" t="s">
        <v>596</v>
      </c>
      <c r="G117" s="8"/>
      <c r="H117" s="15"/>
      <c r="I117" s="5" t="str">
        <f>IF(H117&lt;&gt;"",VLOOKUP(H117,Basislijsten!$C$3:$F$6,2,FALSE),"")</f>
        <v/>
      </c>
      <c r="J117" s="5" t="str">
        <f>IF(H117&lt;&gt;"",VLOOKUP(H117,Basislijsten!$C$3:$F$6,3,FALSE),"")</f>
        <v/>
      </c>
      <c r="K117" s="5" t="str">
        <f>IF(H117&lt;&gt;"",VLOOKUP(H117,Basislijsten!$C$3:$F$6,4,FALSE),"")</f>
        <v/>
      </c>
    </row>
    <row r="118" spans="1:11" ht="69" x14ac:dyDescent="0.3">
      <c r="A118" s="8">
        <v>179</v>
      </c>
      <c r="B118" s="8" t="s">
        <v>327</v>
      </c>
      <c r="C118" s="8" t="s">
        <v>328</v>
      </c>
      <c r="D118" s="2" t="s">
        <v>329</v>
      </c>
      <c r="E118" s="8" t="s">
        <v>330</v>
      </c>
      <c r="F118" s="15" t="s">
        <v>596</v>
      </c>
      <c r="G118" s="8"/>
      <c r="H118" s="15"/>
      <c r="I118" s="5" t="str">
        <f>IF(H118&lt;&gt;"",VLOOKUP(H118,Basislijsten!$C$3:$F$6,2,FALSE),"")</f>
        <v/>
      </c>
      <c r="J118" s="5" t="str">
        <f>IF(H118&lt;&gt;"",VLOOKUP(H118,Basislijsten!$C$3:$F$6,3,FALSE),"")</f>
        <v/>
      </c>
      <c r="K118" s="5" t="str">
        <f>IF(H118&lt;&gt;"",VLOOKUP(H118,Basislijsten!$C$3:$F$6,4,FALSE),"")</f>
        <v/>
      </c>
    </row>
    <row r="119" spans="1:11" ht="41.4" x14ac:dyDescent="0.3">
      <c r="A119" s="8">
        <v>176</v>
      </c>
      <c r="B119" s="8" t="s">
        <v>319</v>
      </c>
      <c r="C119" s="8" t="s">
        <v>320</v>
      </c>
      <c r="D119" s="2" t="s">
        <v>321</v>
      </c>
      <c r="E119" s="8"/>
      <c r="F119" s="15" t="s">
        <v>596</v>
      </c>
      <c r="G119" s="8"/>
      <c r="H119" s="15"/>
      <c r="I119" s="5" t="str">
        <f>IF(H119&lt;&gt;"",VLOOKUP(H119,Basislijsten!$C$3:$F$6,2,FALSE),"")</f>
        <v/>
      </c>
      <c r="J119" s="5" t="str">
        <f>IF(H119&lt;&gt;"",VLOOKUP(H119,Basislijsten!$C$3:$F$6,3,FALSE),"")</f>
        <v/>
      </c>
      <c r="K119" s="5" t="str">
        <f>IF(H119&lt;&gt;"",VLOOKUP(H119,Basislijsten!$C$3:$F$6,4,FALSE),"")</f>
        <v/>
      </c>
    </row>
    <row r="120" spans="1:11" ht="27.6" x14ac:dyDescent="0.3">
      <c r="A120" s="8">
        <v>103</v>
      </c>
      <c r="B120" s="8" t="s">
        <v>178</v>
      </c>
      <c r="C120" s="8" t="s">
        <v>179</v>
      </c>
      <c r="D120" s="2" t="s">
        <v>180</v>
      </c>
      <c r="E120" s="8"/>
      <c r="F120" s="15" t="s">
        <v>596</v>
      </c>
      <c r="G120" s="8"/>
      <c r="H120" s="15"/>
      <c r="I120" s="5" t="str">
        <f>IF(H120&lt;&gt;"",VLOOKUP(H120,Basislijsten!$C$3:$F$6,2,FALSE),"")</f>
        <v/>
      </c>
      <c r="J120" s="5" t="str">
        <f>IF(H120&lt;&gt;"",VLOOKUP(H120,Basislijsten!$C$3:$F$6,3,FALSE),"")</f>
        <v/>
      </c>
      <c r="K120" s="5" t="str">
        <f>IF(H120&lt;&gt;"",VLOOKUP(H120,Basislijsten!$C$3:$F$6,4,FALSE),"")</f>
        <v/>
      </c>
    </row>
    <row r="121" spans="1:11" ht="55.2" x14ac:dyDescent="0.3">
      <c r="A121" s="8">
        <v>159</v>
      </c>
      <c r="B121" s="8" t="s">
        <v>297</v>
      </c>
      <c r="C121" s="8" t="s">
        <v>298</v>
      </c>
      <c r="D121" s="2" t="s">
        <v>284</v>
      </c>
      <c r="E121" s="8" t="s">
        <v>285</v>
      </c>
      <c r="F121" s="15" t="s">
        <v>596</v>
      </c>
      <c r="G121" s="8"/>
      <c r="H121" s="15"/>
      <c r="I121" s="5" t="str">
        <f>IF(H121&lt;&gt;"",VLOOKUP(H121,Basislijsten!$C$3:$F$6,2,FALSE),"")</f>
        <v/>
      </c>
      <c r="J121" s="5" t="str">
        <f>IF(H121&lt;&gt;"",VLOOKUP(H121,Basislijsten!$C$3:$F$6,3,FALSE),"")</f>
        <v/>
      </c>
      <c r="K121" s="5" t="str">
        <f>IF(H121&lt;&gt;"",VLOOKUP(H121,Basislijsten!$C$3:$F$6,4,FALSE),"")</f>
        <v/>
      </c>
    </row>
    <row r="122" spans="1:11" ht="41.4" x14ac:dyDescent="0.3">
      <c r="A122" s="8">
        <v>192</v>
      </c>
      <c r="B122" s="8" t="s">
        <v>297</v>
      </c>
      <c r="C122" s="8" t="s">
        <v>352</v>
      </c>
      <c r="D122" s="2" t="s">
        <v>353</v>
      </c>
      <c r="E122" s="8"/>
      <c r="F122" s="15" t="s">
        <v>596</v>
      </c>
      <c r="G122" s="8"/>
      <c r="H122" s="15"/>
      <c r="I122" s="5" t="str">
        <f>IF(H122&lt;&gt;"",VLOOKUP(H122,Basislijsten!$C$3:$F$6,2,FALSE),"")</f>
        <v/>
      </c>
      <c r="J122" s="5" t="str">
        <f>IF(H122&lt;&gt;"",VLOOKUP(H122,Basislijsten!$C$3:$F$6,3,FALSE),"")</f>
        <v/>
      </c>
      <c r="K122" s="5" t="str">
        <f>IF(H122&lt;&gt;"",VLOOKUP(H122,Basislijsten!$C$3:$F$6,4,FALSE),"")</f>
        <v/>
      </c>
    </row>
    <row r="123" spans="1:11" ht="55.2" x14ac:dyDescent="0.3">
      <c r="A123" s="8">
        <v>160</v>
      </c>
      <c r="B123" s="8" t="s">
        <v>297</v>
      </c>
      <c r="C123" s="8" t="s">
        <v>299</v>
      </c>
      <c r="D123" s="2" t="s">
        <v>284</v>
      </c>
      <c r="E123" s="8" t="s">
        <v>285</v>
      </c>
      <c r="F123" s="15" t="s">
        <v>596</v>
      </c>
      <c r="G123" s="8"/>
      <c r="H123" s="15"/>
      <c r="I123" s="5" t="str">
        <f>IF(H123&lt;&gt;"",VLOOKUP(H123,Basislijsten!$C$3:$F$6,2,FALSE),"")</f>
        <v/>
      </c>
      <c r="J123" s="5" t="str">
        <f>IF(H123&lt;&gt;"",VLOOKUP(H123,Basislijsten!$C$3:$F$6,3,FALSE),"")</f>
        <v/>
      </c>
      <c r="K123" s="5" t="str">
        <f>IF(H123&lt;&gt;"",VLOOKUP(H123,Basislijsten!$C$3:$F$6,4,FALSE),"")</f>
        <v/>
      </c>
    </row>
    <row r="124" spans="1:11" ht="55.2" x14ac:dyDescent="0.3">
      <c r="A124" s="8">
        <v>161</v>
      </c>
      <c r="B124" s="8" t="s">
        <v>297</v>
      </c>
      <c r="C124" s="8" t="s">
        <v>300</v>
      </c>
      <c r="D124" s="2" t="s">
        <v>284</v>
      </c>
      <c r="E124" s="8" t="s">
        <v>285</v>
      </c>
      <c r="F124" s="15" t="s">
        <v>596</v>
      </c>
      <c r="G124" s="8"/>
      <c r="H124" s="15"/>
      <c r="I124" s="5" t="str">
        <f>IF(H124&lt;&gt;"",VLOOKUP(H124,Basislijsten!$C$3:$F$6,2,FALSE),"")</f>
        <v/>
      </c>
      <c r="J124" s="5" t="str">
        <f>IF(H124&lt;&gt;"",VLOOKUP(H124,Basislijsten!$C$3:$F$6,3,FALSE),"")</f>
        <v/>
      </c>
      <c r="K124" s="5" t="str">
        <f>IF(H124&lt;&gt;"",VLOOKUP(H124,Basislijsten!$C$3:$F$6,4,FALSE),"")</f>
        <v/>
      </c>
    </row>
    <row r="125" spans="1:11" ht="55.2" x14ac:dyDescent="0.3">
      <c r="A125" s="8">
        <v>162</v>
      </c>
      <c r="B125" s="8" t="s">
        <v>297</v>
      </c>
      <c r="C125" s="8" t="s">
        <v>301</v>
      </c>
      <c r="D125" s="2" t="s">
        <v>284</v>
      </c>
      <c r="E125" s="8" t="s">
        <v>285</v>
      </c>
      <c r="F125" s="15" t="s">
        <v>596</v>
      </c>
      <c r="G125" s="8"/>
      <c r="H125" s="15"/>
      <c r="I125" s="5" t="str">
        <f>IF(H125&lt;&gt;"",VLOOKUP(H125,Basislijsten!$C$3:$F$6,2,FALSE),"")</f>
        <v/>
      </c>
      <c r="J125" s="5" t="str">
        <f>IF(H125&lt;&gt;"",VLOOKUP(H125,Basislijsten!$C$3:$F$6,3,FALSE),"")</f>
        <v/>
      </c>
      <c r="K125" s="5" t="str">
        <f>IF(H125&lt;&gt;"",VLOOKUP(H125,Basislijsten!$C$3:$F$6,4,FALSE),"")</f>
        <v/>
      </c>
    </row>
    <row r="126" spans="1:11" ht="55.2" x14ac:dyDescent="0.3">
      <c r="A126" s="8">
        <v>188</v>
      </c>
      <c r="B126" s="8" t="s">
        <v>297</v>
      </c>
      <c r="C126" s="8" t="s">
        <v>344</v>
      </c>
      <c r="D126" s="2" t="s">
        <v>284</v>
      </c>
      <c r="E126" s="8" t="s">
        <v>285</v>
      </c>
      <c r="F126" s="15" t="s">
        <v>596</v>
      </c>
      <c r="G126" s="8"/>
      <c r="H126" s="15"/>
      <c r="I126" s="5" t="str">
        <f>IF(H126&lt;&gt;"",VLOOKUP(H126,Basislijsten!$C$3:$F$6,2,FALSE),"")</f>
        <v/>
      </c>
      <c r="J126" s="5" t="str">
        <f>IF(H126&lt;&gt;"",VLOOKUP(H126,Basislijsten!$C$3:$F$6,3,FALSE),"")</f>
        <v/>
      </c>
      <c r="K126" s="5" t="str">
        <f>IF(H126&lt;&gt;"",VLOOKUP(H126,Basislijsten!$C$3:$F$6,4,FALSE),"")</f>
        <v/>
      </c>
    </row>
    <row r="127" spans="1:11" ht="55.2" x14ac:dyDescent="0.3">
      <c r="A127" s="8">
        <v>163</v>
      </c>
      <c r="B127" s="8" t="s">
        <v>297</v>
      </c>
      <c r="C127" s="8" t="s">
        <v>302</v>
      </c>
      <c r="D127" s="2" t="s">
        <v>284</v>
      </c>
      <c r="E127" s="8" t="s">
        <v>285</v>
      </c>
      <c r="F127" s="15" t="s">
        <v>596</v>
      </c>
      <c r="G127" s="8"/>
      <c r="H127" s="15"/>
      <c r="I127" s="5" t="str">
        <f>IF(H127&lt;&gt;"",VLOOKUP(H127,Basislijsten!$C$3:$F$6,2,FALSE),"")</f>
        <v/>
      </c>
      <c r="J127" s="5" t="str">
        <f>IF(H127&lt;&gt;"",VLOOKUP(H127,Basislijsten!$C$3:$F$6,3,FALSE),"")</f>
        <v/>
      </c>
      <c r="K127" s="5" t="str">
        <f>IF(H127&lt;&gt;"",VLOOKUP(H127,Basislijsten!$C$3:$F$6,4,FALSE),"")</f>
        <v/>
      </c>
    </row>
    <row r="128" spans="1:11" ht="55.2" x14ac:dyDescent="0.3">
      <c r="A128" s="8">
        <v>164</v>
      </c>
      <c r="B128" s="8" t="s">
        <v>297</v>
      </c>
      <c r="C128" s="8" t="s">
        <v>303</v>
      </c>
      <c r="D128" s="2" t="s">
        <v>284</v>
      </c>
      <c r="E128" s="8" t="s">
        <v>285</v>
      </c>
      <c r="F128" s="15" t="s">
        <v>596</v>
      </c>
      <c r="G128" s="8"/>
      <c r="H128" s="15"/>
      <c r="I128" s="5" t="str">
        <f>IF(H128&lt;&gt;"",VLOOKUP(H128,Basislijsten!$C$3:$F$6,2,FALSE),"")</f>
        <v/>
      </c>
      <c r="J128" s="5" t="str">
        <f>IF(H128&lt;&gt;"",VLOOKUP(H128,Basislijsten!$C$3:$F$6,3,FALSE),"")</f>
        <v/>
      </c>
      <c r="K128" s="5" t="str">
        <f>IF(H128&lt;&gt;"",VLOOKUP(H128,Basislijsten!$C$3:$F$6,4,FALSE),"")</f>
        <v/>
      </c>
    </row>
    <row r="129" spans="1:11" ht="55.2" x14ac:dyDescent="0.3">
      <c r="A129" s="8">
        <v>165</v>
      </c>
      <c r="B129" s="8" t="s">
        <v>297</v>
      </c>
      <c r="C129" s="8" t="s">
        <v>304</v>
      </c>
      <c r="D129" s="2" t="s">
        <v>284</v>
      </c>
      <c r="E129" s="8" t="s">
        <v>285</v>
      </c>
      <c r="F129" s="15" t="s">
        <v>596</v>
      </c>
      <c r="G129" s="8"/>
      <c r="H129" s="15"/>
      <c r="I129" s="5" t="str">
        <f>IF(H129&lt;&gt;"",VLOOKUP(H129,Basislijsten!$C$3:$F$6,2,FALSE),"")</f>
        <v/>
      </c>
      <c r="J129" s="5" t="str">
        <f>IF(H129&lt;&gt;"",VLOOKUP(H129,Basislijsten!$C$3:$F$6,3,FALSE),"")</f>
        <v/>
      </c>
      <c r="K129" s="5" t="str">
        <f>IF(H129&lt;&gt;"",VLOOKUP(H129,Basislijsten!$C$3:$F$6,4,FALSE),"")</f>
        <v/>
      </c>
    </row>
    <row r="130" spans="1:11" ht="55.2" x14ac:dyDescent="0.3">
      <c r="A130" s="8">
        <v>166</v>
      </c>
      <c r="B130" s="8" t="s">
        <v>297</v>
      </c>
      <c r="C130" s="8" t="s">
        <v>305</v>
      </c>
      <c r="D130" s="2" t="s">
        <v>284</v>
      </c>
      <c r="E130" s="8" t="s">
        <v>285</v>
      </c>
      <c r="F130" s="15" t="s">
        <v>596</v>
      </c>
      <c r="G130" s="8"/>
      <c r="H130" s="15"/>
      <c r="I130" s="5" t="str">
        <f>IF(H130&lt;&gt;"",VLOOKUP(H130,Basislijsten!$C$3:$F$6,2,FALSE),"")</f>
        <v/>
      </c>
      <c r="J130" s="5" t="str">
        <f>IF(H130&lt;&gt;"",VLOOKUP(H130,Basislijsten!$C$3:$F$6,3,FALSE),"")</f>
        <v/>
      </c>
      <c r="K130" s="5" t="str">
        <f>IF(H130&lt;&gt;"",VLOOKUP(H130,Basislijsten!$C$3:$F$6,4,FALSE),"")</f>
        <v/>
      </c>
    </row>
    <row r="131" spans="1:11" ht="55.2" x14ac:dyDescent="0.3">
      <c r="A131" s="8">
        <v>167</v>
      </c>
      <c r="B131" s="8" t="s">
        <v>297</v>
      </c>
      <c r="C131" s="8" t="s">
        <v>306</v>
      </c>
      <c r="D131" s="2" t="s">
        <v>284</v>
      </c>
      <c r="E131" s="8" t="s">
        <v>285</v>
      </c>
      <c r="F131" s="15" t="s">
        <v>596</v>
      </c>
      <c r="G131" s="8"/>
      <c r="H131" s="15"/>
      <c r="I131" s="5" t="str">
        <f>IF(H131&lt;&gt;"",VLOOKUP(H131,Basislijsten!$C$3:$F$6,2,FALSE),"")</f>
        <v/>
      </c>
      <c r="J131" s="5" t="str">
        <f>IF(H131&lt;&gt;"",VLOOKUP(H131,Basislijsten!$C$3:$F$6,3,FALSE),"")</f>
        <v/>
      </c>
      <c r="K131" s="5" t="str">
        <f>IF(H131&lt;&gt;"",VLOOKUP(H131,Basislijsten!$C$3:$F$6,4,FALSE),"")</f>
        <v/>
      </c>
    </row>
    <row r="132" spans="1:11" ht="55.2" x14ac:dyDescent="0.3">
      <c r="A132" s="8">
        <v>168</v>
      </c>
      <c r="B132" s="8" t="s">
        <v>297</v>
      </c>
      <c r="C132" s="8" t="s">
        <v>307</v>
      </c>
      <c r="D132" s="2" t="s">
        <v>284</v>
      </c>
      <c r="E132" s="8" t="s">
        <v>285</v>
      </c>
      <c r="F132" s="15" t="s">
        <v>596</v>
      </c>
      <c r="G132" s="8"/>
      <c r="H132" s="15"/>
      <c r="I132" s="5" t="str">
        <f>IF(H132&lt;&gt;"",VLOOKUP(H132,Basislijsten!$C$3:$F$6,2,FALSE),"")</f>
        <v/>
      </c>
      <c r="J132" s="5" t="str">
        <f>IF(H132&lt;&gt;"",VLOOKUP(H132,Basislijsten!$C$3:$F$6,3,FALSE),"")</f>
        <v/>
      </c>
      <c r="K132" s="5" t="str">
        <f>IF(H132&lt;&gt;"",VLOOKUP(H132,Basislijsten!$C$3:$F$6,4,FALSE),"")</f>
        <v/>
      </c>
    </row>
    <row r="133" spans="1:11" ht="41.4" x14ac:dyDescent="0.3">
      <c r="A133" s="8">
        <v>92</v>
      </c>
      <c r="B133" s="8" t="s">
        <v>297</v>
      </c>
      <c r="C133" s="8" t="s">
        <v>155</v>
      </c>
      <c r="D133" s="2" t="s">
        <v>156</v>
      </c>
      <c r="E133" s="8"/>
      <c r="F133" s="15" t="s">
        <v>596</v>
      </c>
      <c r="G133" s="8"/>
      <c r="H133" s="15"/>
      <c r="I133" s="5" t="str">
        <f>IF(H133&lt;&gt;"",VLOOKUP(H133,Basislijsten!$C$3:$F$6,2,FALSE),"")</f>
        <v/>
      </c>
      <c r="J133" s="5" t="str">
        <f>IF(H133&lt;&gt;"",VLOOKUP(H133,Basislijsten!$C$3:$F$6,3,FALSE),"")</f>
        <v/>
      </c>
      <c r="K133" s="5" t="str">
        <f>IF(H133&lt;&gt;"",VLOOKUP(H133,Basislijsten!$C$3:$F$6,4,FALSE),"")</f>
        <v/>
      </c>
    </row>
    <row r="134" spans="1:11" ht="41.4" x14ac:dyDescent="0.3">
      <c r="A134" s="8">
        <v>10</v>
      </c>
      <c r="B134" s="8" t="s">
        <v>297</v>
      </c>
      <c r="C134" s="8" t="s">
        <v>52</v>
      </c>
      <c r="D134" s="2" t="s">
        <v>53</v>
      </c>
      <c r="E134" s="8"/>
      <c r="F134" s="15" t="s">
        <v>596</v>
      </c>
      <c r="G134" s="8"/>
      <c r="H134" s="15"/>
      <c r="I134" s="5" t="str">
        <f>IF(H134&lt;&gt;"",VLOOKUP(H134,Basislijsten!$C$3:$F$6,2,FALSE),"")</f>
        <v/>
      </c>
      <c r="J134" s="5" t="str">
        <f>IF(H134&lt;&gt;"",VLOOKUP(H134,Basislijsten!$C$3:$F$6,3,FALSE),"")</f>
        <v/>
      </c>
      <c r="K134" s="5" t="str">
        <f>IF(H134&lt;&gt;"",VLOOKUP(H134,Basislijsten!$C$3:$F$6,4,FALSE),"")</f>
        <v/>
      </c>
    </row>
    <row r="135" spans="1:11" ht="69" x14ac:dyDescent="0.3">
      <c r="A135" s="8">
        <v>213</v>
      </c>
      <c r="B135" s="8" t="s">
        <v>398</v>
      </c>
      <c r="C135" s="8" t="s">
        <v>399</v>
      </c>
      <c r="D135" s="2" t="s">
        <v>400</v>
      </c>
      <c r="E135" s="8"/>
      <c r="F135" s="15" t="s">
        <v>596</v>
      </c>
      <c r="G135" s="8"/>
      <c r="H135" s="15"/>
      <c r="I135" s="5" t="str">
        <f>IF(H135&lt;&gt;"",VLOOKUP(H135,Basislijsten!$C$3:$F$6,2,FALSE),"")</f>
        <v/>
      </c>
      <c r="J135" s="5" t="str">
        <f>IF(H135&lt;&gt;"",VLOOKUP(H135,Basislijsten!$C$3:$F$6,3,FALSE),"")</f>
        <v/>
      </c>
      <c r="K135" s="5" t="str">
        <f>IF(H135&lt;&gt;"",VLOOKUP(H135,Basislijsten!$C$3:$F$6,4,FALSE),"")</f>
        <v/>
      </c>
    </row>
    <row r="136" spans="1:11" ht="41.4" x14ac:dyDescent="0.3">
      <c r="A136" s="8">
        <v>238</v>
      </c>
      <c r="B136" s="8" t="s">
        <v>398</v>
      </c>
      <c r="C136" s="8" t="s">
        <v>442</v>
      </c>
      <c r="D136" s="2" t="s">
        <v>443</v>
      </c>
      <c r="E136" s="8"/>
      <c r="F136" s="15" t="s">
        <v>596</v>
      </c>
      <c r="G136" s="8"/>
      <c r="H136" s="15"/>
      <c r="I136" s="5" t="str">
        <f>IF(H136&lt;&gt;"",VLOOKUP(H136,Basislijsten!$C$3:$F$6,2,FALSE),"")</f>
        <v/>
      </c>
      <c r="J136" s="5" t="str">
        <f>IF(H136&lt;&gt;"",VLOOKUP(H136,Basislijsten!$C$3:$F$6,3,FALSE),"")</f>
        <v/>
      </c>
      <c r="K136" s="5" t="str">
        <f>IF(H136&lt;&gt;"",VLOOKUP(H136,Basislijsten!$C$3:$F$6,4,FALSE),"")</f>
        <v/>
      </c>
    </row>
    <row r="137" spans="1:11" ht="55.2" x14ac:dyDescent="0.3">
      <c r="A137" s="8">
        <v>239</v>
      </c>
      <c r="B137" s="8" t="s">
        <v>398</v>
      </c>
      <c r="C137" s="8" t="s">
        <v>444</v>
      </c>
      <c r="D137" s="2" t="s">
        <v>445</v>
      </c>
      <c r="E137" s="8" t="s">
        <v>446</v>
      </c>
      <c r="F137" s="15" t="s">
        <v>596</v>
      </c>
      <c r="G137" s="8"/>
      <c r="H137" s="15"/>
      <c r="I137" s="5" t="str">
        <f>IF(H137&lt;&gt;"",VLOOKUP(H137,Basislijsten!$C$3:$F$6,2,FALSE),"")</f>
        <v/>
      </c>
      <c r="J137" s="5" t="str">
        <f>IF(H137&lt;&gt;"",VLOOKUP(H137,Basislijsten!$C$3:$F$6,3,FALSE),"")</f>
        <v/>
      </c>
      <c r="K137" s="5" t="str">
        <f>IF(H137&lt;&gt;"",VLOOKUP(H137,Basislijsten!$C$3:$F$6,4,FALSE),"")</f>
        <v/>
      </c>
    </row>
    <row r="138" spans="1:11" ht="69" x14ac:dyDescent="0.3">
      <c r="A138" s="8">
        <v>244</v>
      </c>
      <c r="B138" s="8" t="s">
        <v>398</v>
      </c>
      <c r="C138" s="8" t="s">
        <v>453</v>
      </c>
      <c r="D138" s="2" t="s">
        <v>452</v>
      </c>
      <c r="E138" s="8"/>
      <c r="F138" s="15" t="s">
        <v>596</v>
      </c>
      <c r="G138" s="8"/>
      <c r="H138" s="15"/>
      <c r="I138" s="5" t="str">
        <f>IF(H138&lt;&gt;"",VLOOKUP(H138,Basislijsten!$C$3:$F$6,2,FALSE),"")</f>
        <v/>
      </c>
      <c r="J138" s="5" t="str">
        <f>IF(H138&lt;&gt;"",VLOOKUP(H138,Basislijsten!$C$3:$F$6,3,FALSE),"")</f>
        <v/>
      </c>
      <c r="K138" s="5" t="str">
        <f>IF(H138&lt;&gt;"",VLOOKUP(H138,Basislijsten!$C$3:$F$6,4,FALSE),"")</f>
        <v/>
      </c>
    </row>
    <row r="139" spans="1:11" ht="69" x14ac:dyDescent="0.3">
      <c r="A139" s="8">
        <v>240</v>
      </c>
      <c r="B139" s="8" t="s">
        <v>398</v>
      </c>
      <c r="C139" s="8" t="s">
        <v>447</v>
      </c>
      <c r="D139" s="2" t="s">
        <v>448</v>
      </c>
      <c r="E139" s="8"/>
      <c r="F139" s="15" t="s">
        <v>596</v>
      </c>
      <c r="G139" s="8"/>
      <c r="H139" s="15"/>
      <c r="I139" s="5" t="str">
        <f>IF(H139&lt;&gt;"",VLOOKUP(H139,Basislijsten!$C$3:$F$6,2,FALSE),"")</f>
        <v/>
      </c>
      <c r="J139" s="5" t="str">
        <f>IF(H139&lt;&gt;"",VLOOKUP(H139,Basislijsten!$C$3:$F$6,3,FALSE),"")</f>
        <v/>
      </c>
      <c r="K139" s="5" t="str">
        <f>IF(H139&lt;&gt;"",VLOOKUP(H139,Basislijsten!$C$3:$F$6,4,FALSE),"")</f>
        <v/>
      </c>
    </row>
    <row r="140" spans="1:11" ht="69" x14ac:dyDescent="0.3">
      <c r="A140" s="8">
        <v>243</v>
      </c>
      <c r="B140" s="8" t="s">
        <v>398</v>
      </c>
      <c r="C140" s="8" t="s">
        <v>451</v>
      </c>
      <c r="D140" s="2" t="s">
        <v>452</v>
      </c>
      <c r="E140" s="8"/>
      <c r="F140" s="15" t="s">
        <v>596</v>
      </c>
      <c r="G140" s="8"/>
      <c r="H140" s="15"/>
      <c r="I140" s="5" t="str">
        <f>IF(H140&lt;&gt;"",VLOOKUP(H140,Basislijsten!$C$3:$F$6,2,FALSE),"")</f>
        <v/>
      </c>
      <c r="J140" s="5" t="str">
        <f>IF(H140&lt;&gt;"",VLOOKUP(H140,Basislijsten!$C$3:$F$6,3,FALSE),"")</f>
        <v/>
      </c>
      <c r="K140" s="5" t="str">
        <f>IF(H140&lt;&gt;"",VLOOKUP(H140,Basislijsten!$C$3:$F$6,4,FALSE),"")</f>
        <v/>
      </c>
    </row>
    <row r="141" spans="1:11" ht="69" x14ac:dyDescent="0.3">
      <c r="A141" s="8">
        <v>241</v>
      </c>
      <c r="B141" s="8" t="s">
        <v>398</v>
      </c>
      <c r="C141" s="8" t="s">
        <v>449</v>
      </c>
      <c r="D141" s="2" t="s">
        <v>400</v>
      </c>
      <c r="E141" s="8"/>
      <c r="F141" s="15" t="s">
        <v>596</v>
      </c>
      <c r="G141" s="8"/>
      <c r="H141" s="15"/>
      <c r="I141" s="5" t="str">
        <f>IF(H141&lt;&gt;"",VLOOKUP(H141,Basislijsten!$C$3:$F$6,2,FALSE),"")</f>
        <v/>
      </c>
      <c r="J141" s="5" t="str">
        <f>IF(H141&lt;&gt;"",VLOOKUP(H141,Basislijsten!$C$3:$F$6,3,FALSE),"")</f>
        <v/>
      </c>
      <c r="K141" s="5" t="str">
        <f>IF(H141&lt;&gt;"",VLOOKUP(H141,Basislijsten!$C$3:$F$6,4,FALSE),"")</f>
        <v/>
      </c>
    </row>
    <row r="142" spans="1:11" ht="69" x14ac:dyDescent="0.3">
      <c r="A142" s="8">
        <v>242</v>
      </c>
      <c r="B142" s="8" t="s">
        <v>398</v>
      </c>
      <c r="C142" s="8" t="s">
        <v>450</v>
      </c>
      <c r="D142" s="2" t="s">
        <v>400</v>
      </c>
      <c r="E142" s="8"/>
      <c r="F142" s="15" t="s">
        <v>596</v>
      </c>
      <c r="G142" s="8"/>
      <c r="H142" s="15"/>
      <c r="I142" s="5" t="str">
        <f>IF(H142&lt;&gt;"",VLOOKUP(H142,Basislijsten!$C$3:$F$6,2,FALSE),"")</f>
        <v/>
      </c>
      <c r="J142" s="5" t="str">
        <f>IF(H142&lt;&gt;"",VLOOKUP(H142,Basislijsten!$C$3:$F$6,3,FALSE),"")</f>
        <v/>
      </c>
      <c r="K142" s="5" t="str">
        <f>IF(H142&lt;&gt;"",VLOOKUP(H142,Basislijsten!$C$3:$F$6,4,FALSE),"")</f>
        <v/>
      </c>
    </row>
    <row r="143" spans="1:11" ht="41.4" x14ac:dyDescent="0.3">
      <c r="A143" s="8">
        <v>229</v>
      </c>
      <c r="B143" s="8" t="s">
        <v>223</v>
      </c>
      <c r="C143" s="8" t="s">
        <v>423</v>
      </c>
      <c r="D143" s="2" t="s">
        <v>424</v>
      </c>
      <c r="E143" s="8" t="s">
        <v>425</v>
      </c>
      <c r="F143" s="15" t="s">
        <v>596</v>
      </c>
      <c r="G143" s="8"/>
      <c r="H143" s="15"/>
      <c r="I143" s="5" t="str">
        <f>IF(H143&lt;&gt;"",VLOOKUP(H143,Basislijsten!$C$3:$F$6,2,FALSE),"")</f>
        <v/>
      </c>
      <c r="J143" s="5" t="str">
        <f>IF(H143&lt;&gt;"",VLOOKUP(H143,Basislijsten!$C$3:$F$6,3,FALSE),"")</f>
        <v/>
      </c>
      <c r="K143" s="5" t="str">
        <f>IF(H143&lt;&gt;"",VLOOKUP(H143,Basislijsten!$C$3:$F$6,4,FALSE),"")</f>
        <v/>
      </c>
    </row>
    <row r="144" spans="1:11" ht="55.2" x14ac:dyDescent="0.3">
      <c r="A144" s="8">
        <v>194</v>
      </c>
      <c r="B144" s="8" t="s">
        <v>223</v>
      </c>
      <c r="C144" s="8" t="s">
        <v>358</v>
      </c>
      <c r="D144" s="2" t="s">
        <v>359</v>
      </c>
      <c r="E144" s="8"/>
      <c r="F144" s="15" t="s">
        <v>596</v>
      </c>
      <c r="G144" s="8"/>
      <c r="H144" s="15"/>
      <c r="I144" s="5" t="str">
        <f>IF(H144&lt;&gt;"",VLOOKUP(H144,Basislijsten!$C$3:$F$6,2,FALSE),"")</f>
        <v/>
      </c>
      <c r="J144" s="5" t="str">
        <f>IF(H144&lt;&gt;"",VLOOKUP(H144,Basislijsten!$C$3:$F$6,3,FALSE),"")</f>
        <v/>
      </c>
      <c r="K144" s="5" t="str">
        <f>IF(H144&lt;&gt;"",VLOOKUP(H144,Basislijsten!$C$3:$F$6,4,FALSE),"")</f>
        <v/>
      </c>
    </row>
    <row r="145" spans="1:11" ht="41.4" x14ac:dyDescent="0.3">
      <c r="A145" s="8">
        <v>201</v>
      </c>
      <c r="B145" s="8" t="s">
        <v>223</v>
      </c>
      <c r="C145" s="8" t="s">
        <v>373</v>
      </c>
      <c r="D145" s="2" t="s">
        <v>374</v>
      </c>
      <c r="E145" s="8"/>
      <c r="F145" s="15" t="s">
        <v>596</v>
      </c>
      <c r="G145" s="8"/>
      <c r="H145" s="15"/>
      <c r="I145" s="5" t="str">
        <f>IF(H145&lt;&gt;"",VLOOKUP(H145,Basislijsten!$C$3:$F$6,2,FALSE),"")</f>
        <v/>
      </c>
      <c r="J145" s="5" t="str">
        <f>IF(H145&lt;&gt;"",VLOOKUP(H145,Basislijsten!$C$3:$F$6,3,FALSE),"")</f>
        <v/>
      </c>
      <c r="K145" s="5" t="str">
        <f>IF(H145&lt;&gt;"",VLOOKUP(H145,Basislijsten!$C$3:$F$6,4,FALSE),"")</f>
        <v/>
      </c>
    </row>
    <row r="146" spans="1:11" ht="55.2" x14ac:dyDescent="0.3">
      <c r="A146" s="8">
        <v>200</v>
      </c>
      <c r="B146" s="8" t="s">
        <v>223</v>
      </c>
      <c r="C146" s="8" t="s">
        <v>371</v>
      </c>
      <c r="D146" s="2" t="s">
        <v>372</v>
      </c>
      <c r="E146" s="8"/>
      <c r="F146" s="15" t="s">
        <v>596</v>
      </c>
      <c r="G146" s="8"/>
      <c r="H146" s="15"/>
      <c r="I146" s="5" t="str">
        <f>IF(H146&lt;&gt;"",VLOOKUP(H146,Basislijsten!$C$3:$F$6,2,FALSE),"")</f>
        <v/>
      </c>
      <c r="J146" s="5" t="str">
        <f>IF(H146&lt;&gt;"",VLOOKUP(H146,Basislijsten!$C$3:$F$6,3,FALSE),"")</f>
        <v/>
      </c>
      <c r="K146" s="5" t="str">
        <f>IF(H146&lt;&gt;"",VLOOKUP(H146,Basislijsten!$C$3:$F$6,4,FALSE),"")</f>
        <v/>
      </c>
    </row>
    <row r="147" spans="1:11" ht="55.2" x14ac:dyDescent="0.3">
      <c r="A147" s="8">
        <v>150</v>
      </c>
      <c r="B147" s="8" t="s">
        <v>223</v>
      </c>
      <c r="C147" s="8" t="s">
        <v>275</v>
      </c>
      <c r="D147" s="2" t="s">
        <v>276</v>
      </c>
      <c r="E147" s="8"/>
      <c r="F147" s="15" t="s">
        <v>596</v>
      </c>
      <c r="G147" s="8"/>
      <c r="H147" s="15"/>
      <c r="I147" s="5" t="str">
        <f>IF(H147&lt;&gt;"",VLOOKUP(H147,Basislijsten!$C$3:$F$6,2,FALSE),"")</f>
        <v/>
      </c>
      <c r="J147" s="5" t="str">
        <f>IF(H147&lt;&gt;"",VLOOKUP(H147,Basislijsten!$C$3:$F$6,3,FALSE),"")</f>
        <v/>
      </c>
      <c r="K147" s="5" t="str">
        <f>IF(H147&lt;&gt;"",VLOOKUP(H147,Basislijsten!$C$3:$F$6,4,FALSE),"")</f>
        <v/>
      </c>
    </row>
    <row r="148" spans="1:11" ht="82.8" x14ac:dyDescent="0.3">
      <c r="A148" s="8">
        <v>122</v>
      </c>
      <c r="B148" s="8" t="s">
        <v>223</v>
      </c>
      <c r="C148" s="8" t="s">
        <v>226</v>
      </c>
      <c r="D148" s="2" t="s">
        <v>227</v>
      </c>
      <c r="E148" s="8" t="s">
        <v>228</v>
      </c>
      <c r="F148" s="15" t="s">
        <v>596</v>
      </c>
      <c r="G148" s="8"/>
      <c r="H148" s="15"/>
      <c r="I148" s="5" t="str">
        <f>IF(H148&lt;&gt;"",VLOOKUP(H148,Basislijsten!$C$3:$F$6,2,FALSE),"")</f>
        <v/>
      </c>
      <c r="J148" s="5" t="str">
        <f>IF(H148&lt;&gt;"",VLOOKUP(H148,Basislijsten!$C$3:$F$6,3,FALSE),"")</f>
        <v/>
      </c>
      <c r="K148" s="5" t="str">
        <f>IF(H148&lt;&gt;"",VLOOKUP(H148,Basislijsten!$C$3:$F$6,4,FALSE),"")</f>
        <v/>
      </c>
    </row>
    <row r="149" spans="1:11" ht="41.4" x14ac:dyDescent="0.3">
      <c r="A149" s="8">
        <v>121</v>
      </c>
      <c r="B149" s="8" t="s">
        <v>223</v>
      </c>
      <c r="C149" s="8" t="s">
        <v>224</v>
      </c>
      <c r="D149" s="2" t="s">
        <v>225</v>
      </c>
      <c r="E149" s="8"/>
      <c r="F149" s="15" t="s">
        <v>596</v>
      </c>
      <c r="G149" s="8"/>
      <c r="H149" s="15"/>
      <c r="I149" s="5" t="str">
        <f>IF(H149&lt;&gt;"",VLOOKUP(H149,Basislijsten!$C$3:$F$6,2,FALSE),"")</f>
        <v/>
      </c>
      <c r="J149" s="5" t="str">
        <f>IF(H149&lt;&gt;"",VLOOKUP(H149,Basislijsten!$C$3:$F$6,3,FALSE),"")</f>
        <v/>
      </c>
      <c r="K149" s="5" t="str">
        <f>IF(H149&lt;&gt;"",VLOOKUP(H149,Basislijsten!$C$3:$F$6,4,FALSE),"")</f>
        <v/>
      </c>
    </row>
    <row r="150" spans="1:11" ht="55.2" x14ac:dyDescent="0.3">
      <c r="A150" s="8">
        <v>149</v>
      </c>
      <c r="B150" s="8" t="s">
        <v>223</v>
      </c>
      <c r="C150" s="8" t="s">
        <v>273</v>
      </c>
      <c r="D150" s="2" t="s">
        <v>274</v>
      </c>
      <c r="E150" s="8"/>
      <c r="F150" s="15" t="s">
        <v>596</v>
      </c>
      <c r="G150" s="8"/>
      <c r="H150" s="15"/>
      <c r="I150" s="5" t="str">
        <f>IF(H150&lt;&gt;"",VLOOKUP(H150,Basislijsten!$C$3:$F$6,2,FALSE),"")</f>
        <v/>
      </c>
      <c r="J150" s="5" t="str">
        <f>IF(H150&lt;&gt;"",VLOOKUP(H150,Basislijsten!$C$3:$F$6,3,FALSE),"")</f>
        <v/>
      </c>
      <c r="K150" s="5" t="str">
        <f>IF(H150&lt;&gt;"",VLOOKUP(H150,Basislijsten!$C$3:$F$6,4,FALSE),"")</f>
        <v/>
      </c>
    </row>
    <row r="151" spans="1:11" ht="82.8" x14ac:dyDescent="0.3">
      <c r="A151" s="8">
        <v>222</v>
      </c>
      <c r="B151" s="8" t="s">
        <v>223</v>
      </c>
      <c r="C151" s="8" t="s">
        <v>414</v>
      </c>
      <c r="D151" s="2" t="s">
        <v>405</v>
      </c>
      <c r="E151" s="8" t="s">
        <v>415</v>
      </c>
      <c r="F151" s="15" t="s">
        <v>596</v>
      </c>
      <c r="G151" s="8"/>
      <c r="H151" s="15"/>
      <c r="I151" s="5" t="str">
        <f>IF(H151&lt;&gt;"",VLOOKUP(H151,Basislijsten!$C$3:$F$6,2,FALSE),"")</f>
        <v/>
      </c>
      <c r="J151" s="5" t="str">
        <f>IF(H151&lt;&gt;"",VLOOKUP(H151,Basislijsten!$C$3:$F$6,3,FALSE),"")</f>
        <v/>
      </c>
      <c r="K151" s="5" t="str">
        <f>IF(H151&lt;&gt;"",VLOOKUP(H151,Basislijsten!$C$3:$F$6,4,FALSE),"")</f>
        <v/>
      </c>
    </row>
    <row r="152" spans="1:11" ht="41.4" x14ac:dyDescent="0.3">
      <c r="A152" s="8">
        <v>113</v>
      </c>
      <c r="B152" s="8" t="s">
        <v>205</v>
      </c>
      <c r="C152" s="8" t="s">
        <v>205</v>
      </c>
      <c r="D152" s="2" t="s">
        <v>206</v>
      </c>
      <c r="E152" s="8"/>
      <c r="F152" s="15" t="s">
        <v>596</v>
      </c>
      <c r="G152" s="8"/>
      <c r="H152" s="15"/>
      <c r="I152" s="5" t="str">
        <f>IF(H152&lt;&gt;"",VLOOKUP(H152,Basislijsten!$C$3:$F$6,2,FALSE),"")</f>
        <v/>
      </c>
      <c r="J152" s="5" t="str">
        <f>IF(H152&lt;&gt;"",VLOOKUP(H152,Basislijsten!$C$3:$F$6,3,FALSE),"")</f>
        <v/>
      </c>
      <c r="K152" s="5" t="str">
        <f>IF(H152&lt;&gt;"",VLOOKUP(H152,Basislijsten!$C$3:$F$6,4,FALSE),"")</f>
        <v/>
      </c>
    </row>
    <row r="153" spans="1:11" ht="55.2" x14ac:dyDescent="0.3">
      <c r="A153" s="2">
        <v>41</v>
      </c>
      <c r="B153" s="2" t="s">
        <v>88</v>
      </c>
      <c r="C153" s="2" t="s">
        <v>89</v>
      </c>
      <c r="D153" s="2" t="s">
        <v>90</v>
      </c>
      <c r="E153" s="2" t="s">
        <v>91</v>
      </c>
      <c r="F153" s="15" t="s">
        <v>596</v>
      </c>
      <c r="G153" s="8"/>
      <c r="H153" s="15"/>
      <c r="I153" s="5" t="str">
        <f>IF(H153&lt;&gt;"",VLOOKUP(H153,Basislijsten!$C$3:$F$6,2,FALSE),"")</f>
        <v/>
      </c>
      <c r="J153" s="5" t="str">
        <f>IF(H153&lt;&gt;"",VLOOKUP(H153,Basislijsten!$C$3:$F$6,3,FALSE),"")</f>
        <v/>
      </c>
      <c r="K153" s="5" t="str">
        <f>IF(H153&lt;&gt;"",VLOOKUP(H153,Basislijsten!$C$3:$F$6,4,FALSE),"")</f>
        <v/>
      </c>
    </row>
    <row r="154" spans="1:11" ht="82.8" x14ac:dyDescent="0.3">
      <c r="A154" s="2">
        <v>61</v>
      </c>
      <c r="B154" s="2" t="s">
        <v>45</v>
      </c>
      <c r="C154" s="2" t="s">
        <v>116</v>
      </c>
      <c r="D154" s="2" t="s">
        <v>117</v>
      </c>
      <c r="E154" s="2" t="s">
        <v>48</v>
      </c>
      <c r="F154" s="15" t="s">
        <v>596</v>
      </c>
      <c r="G154" s="8"/>
      <c r="H154" s="15"/>
      <c r="I154" s="5" t="str">
        <f>IF(H154&lt;&gt;"",VLOOKUP(H154,Basislijsten!$C$3:$F$6,2,FALSE),"")</f>
        <v/>
      </c>
      <c r="J154" s="5" t="str">
        <f>IF(H154&lt;&gt;"",VLOOKUP(H154,Basislijsten!$C$3:$F$6,3,FALSE),"")</f>
        <v/>
      </c>
      <c r="K154" s="5" t="str">
        <f>IF(H154&lt;&gt;"",VLOOKUP(H154,Basislijsten!$C$3:$F$6,4,FALSE),"")</f>
        <v/>
      </c>
    </row>
    <row r="155" spans="1:11" ht="41.4" x14ac:dyDescent="0.3">
      <c r="A155" s="2">
        <v>47</v>
      </c>
      <c r="B155" s="2" t="s">
        <v>45</v>
      </c>
      <c r="C155" s="2" t="s">
        <v>99</v>
      </c>
      <c r="D155" s="2" t="s">
        <v>100</v>
      </c>
      <c r="E155" s="2" t="s">
        <v>101</v>
      </c>
      <c r="F155" s="15" t="s">
        <v>596</v>
      </c>
      <c r="G155" s="8"/>
      <c r="H155" s="15"/>
      <c r="I155" s="5" t="str">
        <f>IF(H155&lt;&gt;"",VLOOKUP(H155,Basislijsten!$C$3:$F$6,2,FALSE),"")</f>
        <v/>
      </c>
      <c r="J155" s="5" t="str">
        <f>IF(H155&lt;&gt;"",VLOOKUP(H155,Basislijsten!$C$3:$F$6,3,FALSE),"")</f>
        <v/>
      </c>
      <c r="K155" s="5" t="str">
        <f>IF(H155&lt;&gt;"",VLOOKUP(H155,Basislijsten!$C$3:$F$6,4,FALSE),"")</f>
        <v/>
      </c>
    </row>
    <row r="156" spans="1:11" ht="41.4" x14ac:dyDescent="0.3">
      <c r="A156" s="8">
        <v>289</v>
      </c>
      <c r="B156" s="8" t="s">
        <v>45</v>
      </c>
      <c r="C156" s="8" t="s">
        <v>523</v>
      </c>
      <c r="D156" s="2" t="s">
        <v>524</v>
      </c>
      <c r="E156" s="8" t="s">
        <v>228</v>
      </c>
      <c r="F156" s="15" t="s">
        <v>596</v>
      </c>
      <c r="G156" s="8"/>
      <c r="H156" s="15"/>
      <c r="I156" s="5" t="str">
        <f>IF(H156&lt;&gt;"",VLOOKUP(H156,Basislijsten!$C$3:$F$6,2,FALSE),"")</f>
        <v/>
      </c>
      <c r="J156" s="5" t="str">
        <f>IF(H156&lt;&gt;"",VLOOKUP(H156,Basislijsten!$C$3:$F$6,3,FALSE),"")</f>
        <v/>
      </c>
      <c r="K156" s="5" t="str">
        <f>IF(H156&lt;&gt;"",VLOOKUP(H156,Basislijsten!$C$3:$F$6,4,FALSE),"")</f>
        <v/>
      </c>
    </row>
    <row r="157" spans="1:11" ht="41.4" x14ac:dyDescent="0.3">
      <c r="A157" s="8">
        <v>290</v>
      </c>
      <c r="B157" s="8" t="s">
        <v>45</v>
      </c>
      <c r="C157" s="8" t="s">
        <v>525</v>
      </c>
      <c r="D157" s="2" t="s">
        <v>526</v>
      </c>
      <c r="E157" s="8" t="s">
        <v>228</v>
      </c>
      <c r="F157" s="15" t="s">
        <v>596</v>
      </c>
      <c r="G157" s="8"/>
      <c r="H157" s="15"/>
      <c r="I157" s="5" t="str">
        <f>IF(H157&lt;&gt;"",VLOOKUP(H157,Basislijsten!$C$3:$F$6,2,FALSE),"")</f>
        <v/>
      </c>
      <c r="J157" s="5" t="str">
        <f>IF(H157&lt;&gt;"",VLOOKUP(H157,Basislijsten!$C$3:$F$6,3,FALSE),"")</f>
        <v/>
      </c>
      <c r="K157" s="5" t="str">
        <f>IF(H157&lt;&gt;"",VLOOKUP(H157,Basislijsten!$C$3:$F$6,4,FALSE),"")</f>
        <v/>
      </c>
    </row>
    <row r="158" spans="1:11" ht="82.8" x14ac:dyDescent="0.3">
      <c r="A158" s="2">
        <v>60</v>
      </c>
      <c r="B158" s="2" t="s">
        <v>45</v>
      </c>
      <c r="C158" s="2" t="s">
        <v>114</v>
      </c>
      <c r="D158" s="2" t="s">
        <v>115</v>
      </c>
      <c r="E158" s="2" t="s">
        <v>48</v>
      </c>
      <c r="F158" s="15" t="s">
        <v>596</v>
      </c>
      <c r="G158" s="8"/>
      <c r="H158" s="15"/>
      <c r="I158" s="5" t="str">
        <f>IF(H158&lt;&gt;"",VLOOKUP(H158,Basislijsten!$C$3:$F$6,2,FALSE),"")</f>
        <v/>
      </c>
      <c r="J158" s="5" t="str">
        <f>IF(H158&lt;&gt;"",VLOOKUP(H158,Basislijsten!$C$3:$F$6,3,FALSE),"")</f>
        <v/>
      </c>
      <c r="K158" s="5" t="str">
        <f>IF(H158&lt;&gt;"",VLOOKUP(H158,Basislijsten!$C$3:$F$6,4,FALSE),"")</f>
        <v/>
      </c>
    </row>
    <row r="159" spans="1:11" ht="82.8" x14ac:dyDescent="0.3">
      <c r="A159" s="2">
        <v>7</v>
      </c>
      <c r="B159" s="2" t="s">
        <v>45</v>
      </c>
      <c r="C159" s="2" t="s">
        <v>46</v>
      </c>
      <c r="D159" s="2" t="s">
        <v>47</v>
      </c>
      <c r="E159" s="2" t="s">
        <v>48</v>
      </c>
      <c r="F159" s="15" t="s">
        <v>596</v>
      </c>
      <c r="G159" s="8"/>
      <c r="H159" s="15"/>
      <c r="I159" s="5" t="str">
        <f>IF(H159&lt;&gt;"",VLOOKUP(H159,Basislijsten!$C$3:$F$6,2,FALSE),"")</f>
        <v/>
      </c>
      <c r="J159" s="5" t="str">
        <f>IF(H159&lt;&gt;"",VLOOKUP(H159,Basislijsten!$C$3:$F$6,3,FALSE),"")</f>
        <v/>
      </c>
      <c r="K159" s="5" t="str">
        <f>IF(H159&lt;&gt;"",VLOOKUP(H159,Basislijsten!$C$3:$F$6,4,FALSE),"")</f>
        <v/>
      </c>
    </row>
    <row r="160" spans="1:11" ht="41.4" x14ac:dyDescent="0.3">
      <c r="A160" s="8">
        <v>259</v>
      </c>
      <c r="B160" s="8" t="s">
        <v>410</v>
      </c>
      <c r="C160" s="8" t="s">
        <v>482</v>
      </c>
      <c r="D160" s="2" t="s">
        <v>483</v>
      </c>
      <c r="E160" s="8"/>
      <c r="F160" s="15" t="s">
        <v>596</v>
      </c>
      <c r="G160" s="8"/>
      <c r="H160" s="15"/>
      <c r="I160" s="5" t="str">
        <f>IF(H160&lt;&gt;"",VLOOKUP(H160,Basislijsten!$C$3:$F$6,2,FALSE),"")</f>
        <v/>
      </c>
      <c r="J160" s="5" t="str">
        <f>IF(H160&lt;&gt;"",VLOOKUP(H160,Basislijsten!$C$3:$F$6,3,FALSE),"")</f>
        <v/>
      </c>
      <c r="K160" s="5" t="str">
        <f>IF(H160&lt;&gt;"",VLOOKUP(H160,Basislijsten!$C$3:$F$6,4,FALSE),"")</f>
        <v/>
      </c>
    </row>
    <row r="161" spans="1:11" ht="55.2" x14ac:dyDescent="0.3">
      <c r="A161" s="8">
        <v>270</v>
      </c>
      <c r="B161" s="8" t="s">
        <v>410</v>
      </c>
      <c r="C161" s="8" t="s">
        <v>507</v>
      </c>
      <c r="D161" s="2" t="s">
        <v>508</v>
      </c>
      <c r="E161" s="8"/>
      <c r="F161" s="15" t="s">
        <v>596</v>
      </c>
      <c r="G161" s="8"/>
      <c r="H161" s="15"/>
      <c r="I161" s="5" t="str">
        <f>IF(H161&lt;&gt;"",VLOOKUP(H161,Basislijsten!$C$3:$F$6,2,FALSE),"")</f>
        <v/>
      </c>
      <c r="J161" s="5" t="str">
        <f>IF(H161&lt;&gt;"",VLOOKUP(H161,Basislijsten!$C$3:$F$6,3,FALSE),"")</f>
        <v/>
      </c>
      <c r="K161" s="5" t="str">
        <f>IF(H161&lt;&gt;"",VLOOKUP(H161,Basislijsten!$C$3:$F$6,4,FALSE),"")</f>
        <v/>
      </c>
    </row>
    <row r="162" spans="1:11" ht="27.6" x14ac:dyDescent="0.3">
      <c r="A162" s="8">
        <v>261</v>
      </c>
      <c r="B162" s="8" t="s">
        <v>410</v>
      </c>
      <c r="C162" s="8" t="s">
        <v>486</v>
      </c>
      <c r="D162" s="2" t="s">
        <v>487</v>
      </c>
      <c r="E162" s="8"/>
      <c r="F162" s="15" t="s">
        <v>596</v>
      </c>
      <c r="G162" s="8"/>
      <c r="H162" s="15"/>
      <c r="I162" s="5" t="str">
        <f>IF(H162&lt;&gt;"",VLOOKUP(H162,Basislijsten!$C$3:$F$6,2,FALSE),"")</f>
        <v/>
      </c>
      <c r="J162" s="5" t="str">
        <f>IF(H162&lt;&gt;"",VLOOKUP(H162,Basislijsten!$C$3:$F$6,3,FALSE),"")</f>
        <v/>
      </c>
      <c r="K162" s="5" t="str">
        <f>IF(H162&lt;&gt;"",VLOOKUP(H162,Basislijsten!$C$3:$F$6,4,FALSE),"")</f>
        <v/>
      </c>
    </row>
    <row r="163" spans="1:11" ht="27.6" x14ac:dyDescent="0.3">
      <c r="A163" s="8">
        <v>252</v>
      </c>
      <c r="B163" s="8" t="s">
        <v>410</v>
      </c>
      <c r="C163" s="8" t="s">
        <v>468</v>
      </c>
      <c r="D163" s="2" t="s">
        <v>469</v>
      </c>
      <c r="E163" s="8"/>
      <c r="F163" s="15" t="s">
        <v>596</v>
      </c>
      <c r="G163" s="8"/>
      <c r="H163" s="15"/>
      <c r="I163" s="5" t="str">
        <f>IF(H163&lt;&gt;"",VLOOKUP(H163,Basislijsten!$C$3:$F$6,2,FALSE),"")</f>
        <v/>
      </c>
      <c r="J163" s="5" t="str">
        <f>IF(H163&lt;&gt;"",VLOOKUP(H163,Basislijsten!$C$3:$F$6,3,FALSE),"")</f>
        <v/>
      </c>
      <c r="K163" s="5" t="str">
        <f>IF(H163&lt;&gt;"",VLOOKUP(H163,Basislijsten!$C$3:$F$6,4,FALSE),"")</f>
        <v/>
      </c>
    </row>
    <row r="164" spans="1:11" ht="41.4" x14ac:dyDescent="0.3">
      <c r="A164" s="8">
        <v>256</v>
      </c>
      <c r="B164" s="8" t="s">
        <v>410</v>
      </c>
      <c r="C164" s="8" t="s">
        <v>476</v>
      </c>
      <c r="D164" s="2" t="s">
        <v>477</v>
      </c>
      <c r="E164" s="8"/>
      <c r="F164" s="15" t="s">
        <v>596</v>
      </c>
      <c r="G164" s="8"/>
      <c r="H164" s="15"/>
      <c r="I164" s="5" t="str">
        <f>IF(H164&lt;&gt;"",VLOOKUP(H164,Basislijsten!$C$3:$F$6,2,FALSE),"")</f>
        <v/>
      </c>
      <c r="J164" s="5" t="str">
        <f>IF(H164&lt;&gt;"",VLOOKUP(H164,Basislijsten!$C$3:$F$6,3,FALSE),"")</f>
        <v/>
      </c>
      <c r="K164" s="5" t="str">
        <f>IF(H164&lt;&gt;"",VLOOKUP(H164,Basislijsten!$C$3:$F$6,4,FALSE),"")</f>
        <v/>
      </c>
    </row>
    <row r="165" spans="1:11" ht="41.4" x14ac:dyDescent="0.3">
      <c r="A165" s="8">
        <v>255</v>
      </c>
      <c r="B165" s="8" t="s">
        <v>410</v>
      </c>
      <c r="C165" s="8" t="s">
        <v>474</v>
      </c>
      <c r="D165" s="2" t="s">
        <v>475</v>
      </c>
      <c r="E165" s="8"/>
      <c r="F165" s="15" t="s">
        <v>596</v>
      </c>
      <c r="G165" s="8"/>
      <c r="H165" s="15"/>
      <c r="I165" s="5" t="str">
        <f>IF(H165&lt;&gt;"",VLOOKUP(H165,Basislijsten!$C$3:$F$6,2,FALSE),"")</f>
        <v/>
      </c>
      <c r="J165" s="5" t="str">
        <f>IF(H165&lt;&gt;"",VLOOKUP(H165,Basislijsten!$C$3:$F$6,3,FALSE),"")</f>
        <v/>
      </c>
      <c r="K165" s="5" t="str">
        <f>IF(H165&lt;&gt;"",VLOOKUP(H165,Basislijsten!$C$3:$F$6,4,FALSE),"")</f>
        <v/>
      </c>
    </row>
    <row r="166" spans="1:11" ht="55.2" x14ac:dyDescent="0.3">
      <c r="A166" s="8">
        <v>257</v>
      </c>
      <c r="B166" s="8" t="s">
        <v>410</v>
      </c>
      <c r="C166" s="8" t="s">
        <v>478</v>
      </c>
      <c r="D166" s="2" t="s">
        <v>479</v>
      </c>
      <c r="E166" s="8"/>
      <c r="F166" s="15" t="s">
        <v>596</v>
      </c>
      <c r="G166" s="8"/>
      <c r="H166" s="15"/>
      <c r="I166" s="5" t="str">
        <f>IF(H166&lt;&gt;"",VLOOKUP(H166,Basislijsten!$C$3:$F$6,2,FALSE),"")</f>
        <v/>
      </c>
      <c r="J166" s="5" t="str">
        <f>IF(H166&lt;&gt;"",VLOOKUP(H166,Basislijsten!$C$3:$F$6,3,FALSE),"")</f>
        <v/>
      </c>
      <c r="K166" s="5" t="str">
        <f>IF(H166&lt;&gt;"",VLOOKUP(H166,Basislijsten!$C$3:$F$6,4,FALSE),"")</f>
        <v/>
      </c>
    </row>
    <row r="167" spans="1:11" ht="96.6" x14ac:dyDescent="0.3">
      <c r="A167" s="8">
        <v>221</v>
      </c>
      <c r="B167" s="8" t="s">
        <v>410</v>
      </c>
      <c r="C167" s="8" t="s">
        <v>411</v>
      </c>
      <c r="D167" s="2" t="s">
        <v>412</v>
      </c>
      <c r="E167" s="8" t="s">
        <v>413</v>
      </c>
      <c r="F167" s="15" t="s">
        <v>596</v>
      </c>
      <c r="G167" s="8"/>
      <c r="H167" s="15"/>
      <c r="I167" s="5" t="str">
        <f>IF(H167&lt;&gt;"",VLOOKUP(H167,Basislijsten!$C$3:$F$6,2,FALSE),"")</f>
        <v/>
      </c>
      <c r="J167" s="5" t="str">
        <f>IF(H167&lt;&gt;"",VLOOKUP(H167,Basislijsten!$C$3:$F$6,3,FALSE),"")</f>
        <v/>
      </c>
      <c r="K167" s="5" t="str">
        <f>IF(H167&lt;&gt;"",VLOOKUP(H167,Basislijsten!$C$3:$F$6,4,FALSE),"")</f>
        <v/>
      </c>
    </row>
    <row r="168" spans="1:11" ht="41.4" x14ac:dyDescent="0.3">
      <c r="A168" s="8">
        <v>258</v>
      </c>
      <c r="B168" s="8" t="s">
        <v>410</v>
      </c>
      <c r="C168" s="8" t="s">
        <v>480</v>
      </c>
      <c r="D168" s="2" t="s">
        <v>481</v>
      </c>
      <c r="E168" s="8"/>
      <c r="F168" s="15" t="s">
        <v>596</v>
      </c>
      <c r="G168" s="8"/>
      <c r="H168" s="15"/>
      <c r="I168" s="5" t="str">
        <f>IF(H168&lt;&gt;"",VLOOKUP(H168,Basislijsten!$C$3:$F$6,2,FALSE),"")</f>
        <v/>
      </c>
      <c r="J168" s="5" t="str">
        <f>IF(H168&lt;&gt;"",VLOOKUP(H168,Basislijsten!$C$3:$F$6,3,FALSE),"")</f>
        <v/>
      </c>
      <c r="K168" s="5" t="str">
        <f>IF(H168&lt;&gt;"",VLOOKUP(H168,Basislijsten!$C$3:$F$6,4,FALSE),"")</f>
        <v/>
      </c>
    </row>
    <row r="169" spans="1:11" ht="27.6" x14ac:dyDescent="0.3">
      <c r="A169" s="8">
        <v>262</v>
      </c>
      <c r="B169" s="8" t="s">
        <v>410</v>
      </c>
      <c r="C169" s="8" t="s">
        <v>488</v>
      </c>
      <c r="D169" s="2" t="s">
        <v>489</v>
      </c>
      <c r="E169" s="8"/>
      <c r="F169" s="15" t="s">
        <v>596</v>
      </c>
      <c r="G169" s="8"/>
      <c r="H169" s="15"/>
      <c r="I169" s="5" t="str">
        <f>IF(H169&lt;&gt;"",VLOOKUP(H169,Basislijsten!$C$3:$F$6,2,FALSE),"")</f>
        <v/>
      </c>
      <c r="J169" s="5" t="str">
        <f>IF(H169&lt;&gt;"",VLOOKUP(H169,Basislijsten!$C$3:$F$6,3,FALSE),"")</f>
        <v/>
      </c>
      <c r="K169" s="5" t="str">
        <f>IF(H169&lt;&gt;"",VLOOKUP(H169,Basislijsten!$C$3:$F$6,4,FALSE),"")</f>
        <v/>
      </c>
    </row>
    <row r="170" spans="1:11" ht="82.8" x14ac:dyDescent="0.3">
      <c r="A170" s="8">
        <v>250</v>
      </c>
      <c r="B170" s="8" t="s">
        <v>410</v>
      </c>
      <c r="C170" s="8" t="s">
        <v>464</v>
      </c>
      <c r="D170" s="2" t="s">
        <v>465</v>
      </c>
      <c r="E170" s="8"/>
      <c r="F170" s="15" t="s">
        <v>596</v>
      </c>
      <c r="G170" s="8"/>
      <c r="H170" s="15"/>
      <c r="I170" s="5" t="str">
        <f>IF(H170&lt;&gt;"",VLOOKUP(H170,Basislijsten!$C$3:$F$6,2,FALSE),"")</f>
        <v/>
      </c>
      <c r="J170" s="5" t="str">
        <f>IF(H170&lt;&gt;"",VLOOKUP(H170,Basislijsten!$C$3:$F$6,3,FALSE),"")</f>
        <v/>
      </c>
      <c r="K170" s="5" t="str">
        <f>IF(H170&lt;&gt;"",VLOOKUP(H170,Basislijsten!$C$3:$F$6,4,FALSE),"")</f>
        <v/>
      </c>
    </row>
    <row r="171" spans="1:11" ht="55.2" x14ac:dyDescent="0.3">
      <c r="A171" s="8">
        <v>267</v>
      </c>
      <c r="B171" s="8" t="s">
        <v>410</v>
      </c>
      <c r="C171" s="8" t="s">
        <v>500</v>
      </c>
      <c r="D171" s="2" t="s">
        <v>501</v>
      </c>
      <c r="E171" s="8"/>
      <c r="F171" s="15" t="s">
        <v>596</v>
      </c>
      <c r="G171" s="8"/>
      <c r="H171" s="15"/>
      <c r="I171" s="5" t="str">
        <f>IF(H171&lt;&gt;"",VLOOKUP(H171,Basislijsten!$C$3:$F$6,2,FALSE),"")</f>
        <v/>
      </c>
      <c r="J171" s="5" t="str">
        <f>IF(H171&lt;&gt;"",VLOOKUP(H171,Basislijsten!$C$3:$F$6,3,FALSE),"")</f>
        <v/>
      </c>
      <c r="K171" s="5" t="str">
        <f>IF(H171&lt;&gt;"",VLOOKUP(H171,Basislijsten!$C$3:$F$6,4,FALSE),"")</f>
        <v/>
      </c>
    </row>
    <row r="172" spans="1:11" ht="41.4" x14ac:dyDescent="0.3">
      <c r="A172" s="8">
        <v>268</v>
      </c>
      <c r="B172" s="8" t="s">
        <v>410</v>
      </c>
      <c r="C172" s="8" t="s">
        <v>502</v>
      </c>
      <c r="D172" s="2" t="s">
        <v>503</v>
      </c>
      <c r="E172" s="8"/>
      <c r="F172" s="15" t="s">
        <v>596</v>
      </c>
      <c r="G172" s="8"/>
      <c r="H172" s="15"/>
      <c r="I172" s="5" t="str">
        <f>IF(H172&lt;&gt;"",VLOOKUP(H172,Basislijsten!$C$3:$F$6,2,FALSE),"")</f>
        <v/>
      </c>
      <c r="J172" s="5" t="str">
        <f>IF(H172&lt;&gt;"",VLOOKUP(H172,Basislijsten!$C$3:$F$6,3,FALSE),"")</f>
        <v/>
      </c>
      <c r="K172" s="5" t="str">
        <f>IF(H172&lt;&gt;"",VLOOKUP(H172,Basislijsten!$C$3:$F$6,4,FALSE),"")</f>
        <v/>
      </c>
    </row>
    <row r="173" spans="1:11" ht="27.6" x14ac:dyDescent="0.3">
      <c r="A173" s="8">
        <v>251</v>
      </c>
      <c r="B173" s="8" t="s">
        <v>410</v>
      </c>
      <c r="C173" s="8" t="s">
        <v>466</v>
      </c>
      <c r="D173" s="2" t="s">
        <v>467</v>
      </c>
      <c r="E173" s="8"/>
      <c r="F173" s="15" t="s">
        <v>596</v>
      </c>
      <c r="G173" s="8"/>
      <c r="H173" s="15"/>
      <c r="I173" s="5" t="str">
        <f>IF(H173&lt;&gt;"",VLOOKUP(H173,Basislijsten!$C$3:$F$6,2,FALSE),"")</f>
        <v/>
      </c>
      <c r="J173" s="5" t="str">
        <f>IF(H173&lt;&gt;"",VLOOKUP(H173,Basislijsten!$C$3:$F$6,3,FALSE),"")</f>
        <v/>
      </c>
      <c r="K173" s="5" t="str">
        <f>IF(H173&lt;&gt;"",VLOOKUP(H173,Basislijsten!$C$3:$F$6,4,FALSE),"")</f>
        <v/>
      </c>
    </row>
    <row r="174" spans="1:11" ht="41.4" x14ac:dyDescent="0.3">
      <c r="A174" s="8">
        <v>260</v>
      </c>
      <c r="B174" s="8" t="s">
        <v>410</v>
      </c>
      <c r="C174" s="8" t="s">
        <v>484</v>
      </c>
      <c r="D174" s="2" t="s">
        <v>485</v>
      </c>
      <c r="E174" s="8"/>
      <c r="F174" s="15" t="s">
        <v>596</v>
      </c>
      <c r="G174" s="8"/>
      <c r="H174" s="15"/>
      <c r="I174" s="5" t="str">
        <f>IF(H174&lt;&gt;"",VLOOKUP(H174,Basislijsten!$C$3:$F$6,2,FALSE),"")</f>
        <v/>
      </c>
      <c r="J174" s="5" t="str">
        <f>IF(H174&lt;&gt;"",VLOOKUP(H174,Basislijsten!$C$3:$F$6,3,FALSE),"")</f>
        <v/>
      </c>
      <c r="K174" s="5" t="str">
        <f>IF(H174&lt;&gt;"",VLOOKUP(H174,Basislijsten!$C$3:$F$6,4,FALSE),"")</f>
        <v/>
      </c>
    </row>
    <row r="175" spans="1:11" ht="41.4" x14ac:dyDescent="0.3">
      <c r="A175" s="8">
        <v>253</v>
      </c>
      <c r="B175" s="8" t="s">
        <v>410</v>
      </c>
      <c r="C175" s="8" t="s">
        <v>470</v>
      </c>
      <c r="D175" s="2" t="s">
        <v>471</v>
      </c>
      <c r="E175" s="8"/>
      <c r="F175" s="15" t="s">
        <v>596</v>
      </c>
      <c r="G175" s="8"/>
      <c r="H175" s="15"/>
      <c r="I175" s="5" t="str">
        <f>IF(H175&lt;&gt;"",VLOOKUP(H175,Basislijsten!$C$3:$F$6,2,FALSE),"")</f>
        <v/>
      </c>
      <c r="J175" s="5" t="str">
        <f>IF(H175&lt;&gt;"",VLOOKUP(H175,Basislijsten!$C$3:$F$6,3,FALSE),"")</f>
        <v/>
      </c>
      <c r="K175" s="5" t="str">
        <f>IF(H175&lt;&gt;"",VLOOKUP(H175,Basislijsten!$C$3:$F$6,4,FALSE),"")</f>
        <v/>
      </c>
    </row>
    <row r="176" spans="1:11" ht="41.4" x14ac:dyDescent="0.3">
      <c r="A176" s="8">
        <v>263</v>
      </c>
      <c r="B176" s="8" t="s">
        <v>410</v>
      </c>
      <c r="C176" s="8" t="s">
        <v>490</v>
      </c>
      <c r="D176" s="2" t="s">
        <v>491</v>
      </c>
      <c r="E176" s="8"/>
      <c r="F176" s="15" t="s">
        <v>596</v>
      </c>
      <c r="G176" s="8"/>
      <c r="H176" s="15"/>
      <c r="I176" s="5" t="str">
        <f>IF(H176&lt;&gt;"",VLOOKUP(H176,Basislijsten!$C$3:$F$6,2,FALSE),"")</f>
        <v/>
      </c>
      <c r="J176" s="5" t="str">
        <f>IF(H176&lt;&gt;"",VLOOKUP(H176,Basislijsten!$C$3:$F$6,3,FALSE),"")</f>
        <v/>
      </c>
      <c r="K176" s="5" t="str">
        <f>IF(H176&lt;&gt;"",VLOOKUP(H176,Basislijsten!$C$3:$F$6,4,FALSE),"")</f>
        <v/>
      </c>
    </row>
    <row r="177" spans="1:11" ht="41.4" x14ac:dyDescent="0.3">
      <c r="A177" s="8">
        <v>210</v>
      </c>
      <c r="B177" s="8" t="s">
        <v>391</v>
      </c>
      <c r="C177" s="8" t="s">
        <v>391</v>
      </c>
      <c r="D177" s="2" t="s">
        <v>392</v>
      </c>
      <c r="E177" s="8"/>
      <c r="F177" s="15" t="s">
        <v>596</v>
      </c>
      <c r="G177" s="8"/>
      <c r="H177" s="15"/>
      <c r="I177" s="5" t="str">
        <f>IF(H177&lt;&gt;"",VLOOKUP(H177,Basislijsten!$C$3:$F$6,2,FALSE),"")</f>
        <v/>
      </c>
      <c r="J177" s="5" t="str">
        <f>IF(H177&lt;&gt;"",VLOOKUP(H177,Basislijsten!$C$3:$F$6,3,FALSE),"")</f>
        <v/>
      </c>
      <c r="K177" s="5" t="str">
        <f>IF(H177&lt;&gt;"",VLOOKUP(H177,Basislijsten!$C$3:$F$6,4,FALSE),"")</f>
        <v/>
      </c>
    </row>
    <row r="178" spans="1:11" ht="41.4" x14ac:dyDescent="0.3">
      <c r="A178" s="8">
        <v>123</v>
      </c>
      <c r="B178" s="8" t="s">
        <v>218</v>
      </c>
      <c r="C178" s="8" t="s">
        <v>229</v>
      </c>
      <c r="D178" s="2" t="s">
        <v>230</v>
      </c>
      <c r="E178" s="8"/>
      <c r="F178" s="15" t="s">
        <v>596</v>
      </c>
      <c r="G178" s="8"/>
      <c r="H178" s="15"/>
      <c r="I178" s="5" t="str">
        <f>IF(H178&lt;&gt;"",VLOOKUP(H178,Basislijsten!$C$3:$F$6,2,FALSE),"")</f>
        <v/>
      </c>
      <c r="J178" s="5" t="str">
        <f>IF(H178&lt;&gt;"",VLOOKUP(H178,Basislijsten!$C$3:$F$6,3,FALSE),"")</f>
        <v/>
      </c>
      <c r="K178" s="5" t="str">
        <f>IF(H178&lt;&gt;"",VLOOKUP(H178,Basislijsten!$C$3:$F$6,4,FALSE),"")</f>
        <v/>
      </c>
    </row>
    <row r="179" spans="1:11" ht="27.6" x14ac:dyDescent="0.3">
      <c r="A179" s="8">
        <v>311</v>
      </c>
      <c r="B179" s="8" t="s">
        <v>218</v>
      </c>
      <c r="C179" s="8" t="s">
        <v>557</v>
      </c>
      <c r="D179" s="2" t="s">
        <v>558</v>
      </c>
      <c r="E179" s="8"/>
      <c r="F179" s="15" t="s">
        <v>596</v>
      </c>
      <c r="G179" s="8"/>
      <c r="H179" s="15"/>
      <c r="I179" s="5" t="str">
        <f>IF(H179&lt;&gt;"",VLOOKUP(H179,Basislijsten!$C$3:$F$6,2,FALSE),"")</f>
        <v/>
      </c>
      <c r="J179" s="5" t="str">
        <f>IF(H179&lt;&gt;"",VLOOKUP(H179,Basislijsten!$C$3:$F$6,3,FALSE),"")</f>
        <v/>
      </c>
      <c r="K179" s="5" t="str">
        <f>IF(H179&lt;&gt;"",VLOOKUP(H179,Basislijsten!$C$3:$F$6,4,FALSE),"")</f>
        <v/>
      </c>
    </row>
    <row r="180" spans="1:11" ht="41.4" x14ac:dyDescent="0.3">
      <c r="A180" s="8">
        <v>119</v>
      </c>
      <c r="B180" s="8" t="s">
        <v>218</v>
      </c>
      <c r="C180" s="8" t="s">
        <v>219</v>
      </c>
      <c r="D180" s="2" t="s">
        <v>220</v>
      </c>
      <c r="E180" s="8"/>
      <c r="F180" s="15" t="s">
        <v>596</v>
      </c>
      <c r="G180" s="8"/>
      <c r="H180" s="15"/>
      <c r="I180" s="5" t="str">
        <f>IF(H180&lt;&gt;"",VLOOKUP(H180,Basislijsten!$C$3:$F$6,2,FALSE),"")</f>
        <v/>
      </c>
      <c r="J180" s="5" t="str">
        <f>IF(H180&lt;&gt;"",VLOOKUP(H180,Basislijsten!$C$3:$F$6,3,FALSE),"")</f>
        <v/>
      </c>
      <c r="K180" s="5" t="str">
        <f>IF(H180&lt;&gt;"",VLOOKUP(H180,Basislijsten!$C$3:$F$6,4,FALSE),"")</f>
        <v/>
      </c>
    </row>
    <row r="181" spans="1:11" ht="41.4" x14ac:dyDescent="0.3">
      <c r="A181" s="8">
        <v>120</v>
      </c>
      <c r="B181" s="8" t="s">
        <v>218</v>
      </c>
      <c r="C181" s="8" t="s">
        <v>221</v>
      </c>
      <c r="D181" s="2" t="s">
        <v>222</v>
      </c>
      <c r="E181" s="8"/>
      <c r="F181" s="15" t="s">
        <v>596</v>
      </c>
      <c r="G181" s="8"/>
      <c r="H181" s="15"/>
      <c r="I181" s="5" t="str">
        <f>IF(H181&lt;&gt;"",VLOOKUP(H181,Basislijsten!$C$3:$F$6,2,FALSE),"")</f>
        <v/>
      </c>
      <c r="J181" s="5" t="str">
        <f>IF(H181&lt;&gt;"",VLOOKUP(H181,Basislijsten!$C$3:$F$6,3,FALSE),"")</f>
        <v/>
      </c>
      <c r="K181" s="5" t="str">
        <f>IF(H181&lt;&gt;"",VLOOKUP(H181,Basislijsten!$C$3:$F$6,4,FALSE),"")</f>
        <v/>
      </c>
    </row>
    <row r="182" spans="1:11" ht="41.4" x14ac:dyDescent="0.3">
      <c r="A182" s="8">
        <v>277</v>
      </c>
      <c r="B182" s="8" t="s">
        <v>218</v>
      </c>
      <c r="C182" s="8" t="s">
        <v>515</v>
      </c>
      <c r="D182" s="2" t="s">
        <v>220</v>
      </c>
      <c r="E182" s="8"/>
      <c r="F182" s="15" t="s">
        <v>596</v>
      </c>
      <c r="G182" s="8"/>
      <c r="H182" s="15"/>
      <c r="I182" s="5" t="str">
        <f>IF(H182&lt;&gt;"",VLOOKUP(H182,Basislijsten!$C$3:$F$6,2,FALSE),"")</f>
        <v/>
      </c>
      <c r="J182" s="5" t="str">
        <f>IF(H182&lt;&gt;"",VLOOKUP(H182,Basislijsten!$C$3:$F$6,3,FALSE),"")</f>
        <v/>
      </c>
      <c r="K182" s="5" t="str">
        <f>IF(H182&lt;&gt;"",VLOOKUP(H182,Basislijsten!$C$3:$F$6,4,FALSE),"")</f>
        <v/>
      </c>
    </row>
    <row r="183" spans="1:11" x14ac:dyDescent="0.3">
      <c r="A183" s="8">
        <v>269</v>
      </c>
      <c r="B183" s="8" t="s">
        <v>504</v>
      </c>
      <c r="C183" s="8" t="s">
        <v>505</v>
      </c>
      <c r="D183" s="2" t="s">
        <v>506</v>
      </c>
      <c r="E183" s="8"/>
      <c r="F183" s="15" t="s">
        <v>596</v>
      </c>
      <c r="G183" s="8"/>
      <c r="H183" s="15"/>
      <c r="I183" s="5" t="str">
        <f>IF(H183&lt;&gt;"",VLOOKUP(H183,Basislijsten!$C$3:$F$6,2,FALSE),"")</f>
        <v/>
      </c>
      <c r="J183" s="5" t="str">
        <f>IF(H183&lt;&gt;"",VLOOKUP(H183,Basislijsten!$C$3:$F$6,3,FALSE),"")</f>
        <v/>
      </c>
      <c r="K183" s="5" t="str">
        <f>IF(H183&lt;&gt;"",VLOOKUP(H183,Basislijsten!$C$3:$F$6,4,FALSE),"")</f>
        <v/>
      </c>
    </row>
    <row r="184" spans="1:11" ht="27.6" x14ac:dyDescent="0.3">
      <c r="A184" s="2">
        <v>50</v>
      </c>
      <c r="B184" s="2" t="s">
        <v>105</v>
      </c>
      <c r="C184" s="2" t="s">
        <v>106</v>
      </c>
      <c r="D184" s="2" t="s">
        <v>107</v>
      </c>
      <c r="E184" s="2"/>
      <c r="F184" s="15" t="s">
        <v>596</v>
      </c>
      <c r="G184" s="8"/>
      <c r="H184" s="15"/>
      <c r="I184" s="5" t="str">
        <f>IF(H184&lt;&gt;"",VLOOKUP(H184,Basislijsten!$C$3:$F$6,2,FALSE),"")</f>
        <v/>
      </c>
      <c r="J184" s="5" t="str">
        <f>IF(H184&lt;&gt;"",VLOOKUP(H184,Basislijsten!$C$3:$F$6,3,FALSE),"")</f>
        <v/>
      </c>
      <c r="K184" s="5" t="str">
        <f>IF(H184&lt;&gt;"",VLOOKUP(H184,Basislijsten!$C$3:$F$6,4,FALSE),"")</f>
        <v/>
      </c>
    </row>
    <row r="185" spans="1:11" ht="41.4" x14ac:dyDescent="0.3">
      <c r="A185" s="2">
        <v>56</v>
      </c>
      <c r="B185" s="2" t="s">
        <v>105</v>
      </c>
      <c r="C185" s="2" t="s">
        <v>112</v>
      </c>
      <c r="D185" s="2" t="s">
        <v>113</v>
      </c>
      <c r="E185" s="2"/>
      <c r="F185" s="15" t="s">
        <v>596</v>
      </c>
      <c r="G185" s="8"/>
      <c r="H185" s="15"/>
      <c r="I185" s="5" t="str">
        <f>IF(H185&lt;&gt;"",VLOOKUP(H185,Basislijsten!$C$3:$F$6,2,FALSE),"")</f>
        <v/>
      </c>
      <c r="J185" s="5" t="str">
        <f>IF(H185&lt;&gt;"",VLOOKUP(H185,Basislijsten!$C$3:$F$6,3,FALSE),"")</f>
        <v/>
      </c>
      <c r="K185" s="5" t="str">
        <f>IF(H185&lt;&gt;"",VLOOKUP(H185,Basislijsten!$C$3:$F$6,4,FALSE),"")</f>
        <v/>
      </c>
    </row>
    <row r="186" spans="1:11" ht="27.6" x14ac:dyDescent="0.3">
      <c r="A186" s="2">
        <v>51</v>
      </c>
      <c r="B186" s="2" t="s">
        <v>105</v>
      </c>
      <c r="C186" s="2" t="s">
        <v>108</v>
      </c>
      <c r="D186" s="2" t="s">
        <v>109</v>
      </c>
      <c r="E186" s="2"/>
      <c r="F186" s="15" t="s">
        <v>596</v>
      </c>
      <c r="G186" s="8"/>
      <c r="H186" s="15"/>
      <c r="I186" s="5" t="str">
        <f>IF(H186&lt;&gt;"",VLOOKUP(H186,Basislijsten!$C$3:$F$6,2,FALSE),"")</f>
        <v/>
      </c>
      <c r="J186" s="5" t="str">
        <f>IF(H186&lt;&gt;"",VLOOKUP(H186,Basislijsten!$C$3:$F$6,3,FALSE),"")</f>
        <v/>
      </c>
      <c r="K186" s="5" t="str">
        <f>IF(H186&lt;&gt;"",VLOOKUP(H186,Basislijsten!$C$3:$F$6,4,FALSE),"")</f>
        <v/>
      </c>
    </row>
    <row r="187" spans="1:11" ht="69" x14ac:dyDescent="0.3">
      <c r="A187" s="8">
        <v>86</v>
      </c>
      <c r="B187" s="8" t="s">
        <v>120</v>
      </c>
      <c r="C187" s="8" t="s">
        <v>143</v>
      </c>
      <c r="D187" s="2" t="s">
        <v>144</v>
      </c>
      <c r="E187" s="8"/>
      <c r="F187" s="15" t="s">
        <v>596</v>
      </c>
      <c r="G187" s="8"/>
      <c r="H187" s="15"/>
      <c r="I187" s="5" t="str">
        <f>IF(H187&lt;&gt;"",VLOOKUP(H187,Basislijsten!$C$3:$F$6,2,FALSE),"")</f>
        <v/>
      </c>
      <c r="J187" s="5" t="str">
        <f>IF(H187&lt;&gt;"",VLOOKUP(H187,Basislijsten!$C$3:$F$6,3,FALSE),"")</f>
        <v/>
      </c>
      <c r="K187" s="5" t="str">
        <f>IF(H187&lt;&gt;"",VLOOKUP(H187,Basislijsten!$C$3:$F$6,4,FALSE),"")</f>
        <v/>
      </c>
    </row>
    <row r="188" spans="1:11" ht="69" x14ac:dyDescent="0.3">
      <c r="A188" s="8">
        <v>87</v>
      </c>
      <c r="B188" s="8" t="s">
        <v>120</v>
      </c>
      <c r="C188" s="8" t="s">
        <v>145</v>
      </c>
      <c r="D188" s="2" t="s">
        <v>146</v>
      </c>
      <c r="E188" s="8"/>
      <c r="F188" s="15" t="s">
        <v>596</v>
      </c>
      <c r="G188" s="8"/>
      <c r="H188" s="15"/>
      <c r="I188" s="5" t="str">
        <f>IF(H188&lt;&gt;"",VLOOKUP(H188,Basislijsten!$C$3:$F$6,2,FALSE),"")</f>
        <v/>
      </c>
      <c r="J188" s="5" t="str">
        <f>IF(H188&lt;&gt;"",VLOOKUP(H188,Basislijsten!$C$3:$F$6,3,FALSE),"")</f>
        <v/>
      </c>
      <c r="K188" s="5" t="str">
        <f>IF(H188&lt;&gt;"",VLOOKUP(H188,Basislijsten!$C$3:$F$6,4,FALSE),"")</f>
        <v/>
      </c>
    </row>
    <row r="189" spans="1:11" ht="27.6" x14ac:dyDescent="0.3">
      <c r="A189" s="2">
        <v>72</v>
      </c>
      <c r="B189" s="2" t="s">
        <v>120</v>
      </c>
      <c r="C189" s="2" t="s">
        <v>123</v>
      </c>
      <c r="D189" s="2" t="s">
        <v>124</v>
      </c>
      <c r="E189" s="2"/>
      <c r="F189" s="15" t="s">
        <v>596</v>
      </c>
      <c r="G189" s="8"/>
      <c r="H189" s="15"/>
      <c r="I189" s="5" t="str">
        <f>IF(H189&lt;&gt;"",VLOOKUP(H189,Basislijsten!$C$3:$F$6,2,FALSE),"")</f>
        <v/>
      </c>
      <c r="J189" s="5" t="str">
        <f>IF(H189&lt;&gt;"",VLOOKUP(H189,Basislijsten!$C$3:$F$6,3,FALSE),"")</f>
        <v/>
      </c>
      <c r="K189" s="5" t="str">
        <f>IF(H189&lt;&gt;"",VLOOKUP(H189,Basislijsten!$C$3:$F$6,4,FALSE),"")</f>
        <v/>
      </c>
    </row>
    <row r="190" spans="1:11" ht="27.6" x14ac:dyDescent="0.3">
      <c r="A190" s="2">
        <v>69</v>
      </c>
      <c r="B190" s="2" t="s">
        <v>120</v>
      </c>
      <c r="C190" s="2" t="s">
        <v>121</v>
      </c>
      <c r="D190" s="2" t="s">
        <v>122</v>
      </c>
      <c r="E190" s="2"/>
      <c r="F190" s="15" t="s">
        <v>596</v>
      </c>
      <c r="G190" s="8"/>
      <c r="H190" s="15"/>
      <c r="I190" s="5" t="str">
        <f>IF(H190&lt;&gt;"",VLOOKUP(H190,Basislijsten!$C$3:$F$6,2,FALSE),"")</f>
        <v/>
      </c>
      <c r="J190" s="5" t="str">
        <f>IF(H190&lt;&gt;"",VLOOKUP(H190,Basislijsten!$C$3:$F$6,3,FALSE),"")</f>
        <v/>
      </c>
      <c r="K190" s="5" t="str">
        <f>IF(H190&lt;&gt;"",VLOOKUP(H190,Basislijsten!$C$3:$F$6,4,FALSE),"")</f>
        <v/>
      </c>
    </row>
    <row r="191" spans="1:11" ht="124.2" x14ac:dyDescent="0.3">
      <c r="A191" s="8">
        <v>279</v>
      </c>
      <c r="B191" s="8" t="s">
        <v>120</v>
      </c>
      <c r="C191" s="8" t="s">
        <v>516</v>
      </c>
      <c r="D191" s="2" t="s">
        <v>517</v>
      </c>
      <c r="E191" s="8"/>
      <c r="F191" s="15" t="s">
        <v>596</v>
      </c>
      <c r="G191" s="8"/>
      <c r="H191" s="15"/>
      <c r="I191" s="5" t="str">
        <f>IF(H191&lt;&gt;"",VLOOKUP(H191,Basislijsten!$C$3:$F$6,2,FALSE),"")</f>
        <v/>
      </c>
      <c r="J191" s="5" t="str">
        <f>IF(H191&lt;&gt;"",VLOOKUP(H191,Basislijsten!$C$3:$F$6,3,FALSE),"")</f>
        <v/>
      </c>
      <c r="K191" s="5" t="str">
        <f>IF(H191&lt;&gt;"",VLOOKUP(H191,Basislijsten!$C$3:$F$6,4,FALSE),"")</f>
        <v/>
      </c>
    </row>
    <row r="192" spans="1:11" ht="27.6" x14ac:dyDescent="0.3">
      <c r="A192" s="8">
        <v>234</v>
      </c>
      <c r="B192" s="8" t="s">
        <v>120</v>
      </c>
      <c r="C192" s="8" t="s">
        <v>434</v>
      </c>
      <c r="D192" s="2" t="s">
        <v>435</v>
      </c>
      <c r="E192" s="8"/>
      <c r="F192" s="15" t="s">
        <v>596</v>
      </c>
      <c r="G192" s="8"/>
      <c r="H192" s="15"/>
      <c r="I192" s="5" t="str">
        <f>IF(H192&lt;&gt;"",VLOOKUP(H192,Basislijsten!$C$3:$F$6,2,FALSE),"")</f>
        <v/>
      </c>
      <c r="J192" s="5" t="str">
        <f>IF(H192&lt;&gt;"",VLOOKUP(H192,Basislijsten!$C$3:$F$6,3,FALSE),"")</f>
        <v/>
      </c>
      <c r="K192" s="5" t="str">
        <f>IF(H192&lt;&gt;"",VLOOKUP(H192,Basislijsten!$C$3:$F$6,4,FALSE),"")</f>
        <v/>
      </c>
    </row>
    <row r="193" spans="1:11" ht="27.6" x14ac:dyDescent="0.3">
      <c r="A193" s="8">
        <v>85</v>
      </c>
      <c r="B193" s="8" t="s">
        <v>120</v>
      </c>
      <c r="C193" s="8" t="s">
        <v>141</v>
      </c>
      <c r="D193" s="2" t="s">
        <v>142</v>
      </c>
      <c r="E193" s="8"/>
      <c r="F193" s="15" t="s">
        <v>596</v>
      </c>
      <c r="G193" s="8"/>
      <c r="H193" s="15"/>
      <c r="I193" s="5" t="str">
        <f>IF(H193&lt;&gt;"",VLOOKUP(H193,Basislijsten!$C$3:$F$6,2,FALSE),"")</f>
        <v/>
      </c>
      <c r="J193" s="5" t="str">
        <f>IF(H193&lt;&gt;"",VLOOKUP(H193,Basislijsten!$C$3:$F$6,3,FALSE),"")</f>
        <v/>
      </c>
      <c r="K193" s="5" t="str">
        <f>IF(H193&lt;&gt;"",VLOOKUP(H193,Basislijsten!$C$3:$F$6,4,FALSE),"")</f>
        <v/>
      </c>
    </row>
    <row r="194" spans="1:11" ht="27.6" x14ac:dyDescent="0.3">
      <c r="A194" s="8">
        <v>88</v>
      </c>
      <c r="B194" s="8" t="s">
        <v>120</v>
      </c>
      <c r="C194" s="8" t="s">
        <v>147</v>
      </c>
      <c r="D194" s="2" t="s">
        <v>148</v>
      </c>
      <c r="E194" s="8"/>
      <c r="F194" s="15" t="s">
        <v>596</v>
      </c>
      <c r="G194" s="8"/>
      <c r="H194" s="15"/>
      <c r="I194" s="5" t="str">
        <f>IF(H194&lt;&gt;"",VLOOKUP(H194,Basislijsten!$C$3:$F$6,2,FALSE),"")</f>
        <v/>
      </c>
      <c r="J194" s="5" t="str">
        <f>IF(H194&lt;&gt;"",VLOOKUP(H194,Basislijsten!$C$3:$F$6,3,FALSE),"")</f>
        <v/>
      </c>
      <c r="K194" s="5" t="str">
        <f>IF(H194&lt;&gt;"",VLOOKUP(H194,Basislijsten!$C$3:$F$6,4,FALSE),"")</f>
        <v/>
      </c>
    </row>
    <row r="195" spans="1:11" ht="27.6" x14ac:dyDescent="0.3">
      <c r="A195" s="8">
        <v>280</v>
      </c>
      <c r="B195" s="8" t="s">
        <v>120</v>
      </c>
      <c r="C195" s="8" t="s">
        <v>518</v>
      </c>
      <c r="D195" s="2" t="s">
        <v>519</v>
      </c>
      <c r="E195" s="8"/>
      <c r="F195" s="15" t="s">
        <v>596</v>
      </c>
      <c r="G195" s="8"/>
      <c r="H195" s="15"/>
      <c r="I195" s="5" t="str">
        <f>IF(H195&lt;&gt;"",VLOOKUP(H195,Basislijsten!$C$3:$F$6,2,FALSE),"")</f>
        <v/>
      </c>
      <c r="J195" s="5" t="str">
        <f>IF(H195&lt;&gt;"",VLOOKUP(H195,Basislijsten!$C$3:$F$6,3,FALSE),"")</f>
        <v/>
      </c>
      <c r="K195" s="5" t="str">
        <f>IF(H195&lt;&gt;"",VLOOKUP(H195,Basislijsten!$C$3:$F$6,4,FALSE),"")</f>
        <v/>
      </c>
    </row>
    <row r="196" spans="1:11" ht="110.4" x14ac:dyDescent="0.3">
      <c r="A196" s="8">
        <v>82</v>
      </c>
      <c r="B196" s="8" t="s">
        <v>136</v>
      </c>
      <c r="C196" s="8" t="s">
        <v>136</v>
      </c>
      <c r="D196" s="2" t="s">
        <v>137</v>
      </c>
      <c r="E196" s="8" t="s">
        <v>138</v>
      </c>
      <c r="F196" s="15" t="s">
        <v>596</v>
      </c>
      <c r="G196" s="8"/>
      <c r="H196" s="15"/>
      <c r="I196" s="5" t="str">
        <f>IF(H196&lt;&gt;"",VLOOKUP(H196,Basislijsten!$C$3:$F$6,2,FALSE),"")</f>
        <v/>
      </c>
      <c r="J196" s="5" t="str">
        <f>IF(H196&lt;&gt;"",VLOOKUP(H196,Basislijsten!$C$3:$F$6,3,FALSE),"")</f>
        <v/>
      </c>
      <c r="K196" s="5" t="str">
        <f>IF(H196&lt;&gt;"",VLOOKUP(H196,Basislijsten!$C$3:$F$6,4,FALSE),"")</f>
        <v/>
      </c>
    </row>
    <row r="197" spans="1:11" ht="55.2" x14ac:dyDescent="0.3">
      <c r="A197" s="2">
        <v>83</v>
      </c>
      <c r="B197" s="2" t="s">
        <v>136</v>
      </c>
      <c r="C197" s="2" t="s">
        <v>139</v>
      </c>
      <c r="D197" s="2" t="s">
        <v>140</v>
      </c>
      <c r="E197" s="2"/>
      <c r="F197" s="15" t="s">
        <v>596</v>
      </c>
      <c r="G197" s="8"/>
      <c r="H197" s="15"/>
      <c r="I197" s="5" t="str">
        <f>IF(H197&lt;&gt;"",VLOOKUP(H197,Basislijsten!$C$3:$F$6,2,FALSE),"")</f>
        <v/>
      </c>
      <c r="J197" s="5" t="str">
        <f>IF(H197&lt;&gt;"",VLOOKUP(H197,Basislijsten!$C$3:$F$6,3,FALSE),"")</f>
        <v/>
      </c>
      <c r="K197" s="5" t="str">
        <f>IF(H197&lt;&gt;"",VLOOKUP(H197,Basislijsten!$C$3:$F$6,4,FALSE),"")</f>
        <v/>
      </c>
    </row>
    <row r="198" spans="1:11" ht="69" x14ac:dyDescent="0.3">
      <c r="A198" s="8">
        <v>326</v>
      </c>
      <c r="B198" s="8" t="s">
        <v>570</v>
      </c>
      <c r="C198" s="8" t="s">
        <v>571</v>
      </c>
      <c r="D198" s="2" t="s">
        <v>572</v>
      </c>
      <c r="E198" s="8"/>
      <c r="F198" s="15" t="s">
        <v>596</v>
      </c>
      <c r="G198" s="8"/>
      <c r="H198" s="15"/>
      <c r="I198" s="5" t="str">
        <f>IF(H198&lt;&gt;"",VLOOKUP(H198,Basislijsten!$C$3:$F$6,2,FALSE),"")</f>
        <v/>
      </c>
      <c r="J198" s="5" t="str">
        <f>IF(H198&lt;&gt;"",VLOOKUP(H198,Basislijsten!$C$3:$F$6,3,FALSE),"")</f>
        <v/>
      </c>
      <c r="K198" s="5" t="str">
        <f>IF(H198&lt;&gt;"",VLOOKUP(H198,Basislijsten!$C$3:$F$6,4,FALSE),"")</f>
        <v/>
      </c>
    </row>
    <row r="199" spans="1:11" x14ac:dyDescent="0.3">
      <c r="A199" s="8">
        <v>228</v>
      </c>
      <c r="B199" s="8" t="s">
        <v>191</v>
      </c>
      <c r="C199" s="8" t="s">
        <v>421</v>
      </c>
      <c r="D199" s="2" t="s">
        <v>422</v>
      </c>
      <c r="E199" s="8"/>
      <c r="F199" s="15" t="s">
        <v>596</v>
      </c>
      <c r="G199" s="8"/>
      <c r="H199" s="15"/>
      <c r="I199" s="5" t="str">
        <f>IF(H199&lt;&gt;"",VLOOKUP(H199,Basislijsten!$C$3:$F$6,2,FALSE),"")</f>
        <v/>
      </c>
      <c r="J199" s="5" t="str">
        <f>IF(H199&lt;&gt;"",VLOOKUP(H199,Basislijsten!$C$3:$F$6,3,FALSE),"")</f>
        <v/>
      </c>
      <c r="K199" s="5" t="str">
        <f>IF(H199&lt;&gt;"",VLOOKUP(H199,Basislijsten!$C$3:$F$6,4,FALSE),"")</f>
        <v/>
      </c>
    </row>
    <row r="200" spans="1:11" ht="41.4" x14ac:dyDescent="0.3">
      <c r="A200" s="8">
        <v>203</v>
      </c>
      <c r="B200" s="8" t="s">
        <v>191</v>
      </c>
      <c r="C200" s="8" t="s">
        <v>377</v>
      </c>
      <c r="D200" s="2" t="s">
        <v>378</v>
      </c>
      <c r="E200" s="8"/>
      <c r="F200" s="15" t="s">
        <v>596</v>
      </c>
      <c r="G200" s="8"/>
      <c r="H200" s="15"/>
      <c r="I200" s="5" t="str">
        <f>IF(H200&lt;&gt;"",VLOOKUP(H200,Basislijsten!$C$3:$F$6,2,FALSE),"")</f>
        <v/>
      </c>
      <c r="J200" s="5" t="str">
        <f>IF(H200&lt;&gt;"",VLOOKUP(H200,Basislijsten!$C$3:$F$6,3,FALSE),"")</f>
        <v/>
      </c>
      <c r="K200" s="5" t="str">
        <f>IF(H200&lt;&gt;"",VLOOKUP(H200,Basislijsten!$C$3:$F$6,4,FALSE),"")</f>
        <v/>
      </c>
    </row>
    <row r="201" spans="1:11" ht="41.4" x14ac:dyDescent="0.3">
      <c r="A201" s="8">
        <v>205</v>
      </c>
      <c r="B201" s="8" t="s">
        <v>191</v>
      </c>
      <c r="C201" s="8" t="s">
        <v>381</v>
      </c>
      <c r="D201" s="2" t="s">
        <v>382</v>
      </c>
      <c r="E201" s="8"/>
      <c r="F201" s="15" t="s">
        <v>596</v>
      </c>
      <c r="G201" s="8"/>
      <c r="H201" s="15"/>
      <c r="I201" s="5" t="str">
        <f>IF(H201&lt;&gt;"",VLOOKUP(H201,Basislijsten!$C$3:$F$6,2,FALSE),"")</f>
        <v/>
      </c>
      <c r="J201" s="5" t="str">
        <f>IF(H201&lt;&gt;"",VLOOKUP(H201,Basislijsten!$C$3:$F$6,3,FALSE),"")</f>
        <v/>
      </c>
      <c r="K201" s="5" t="str">
        <f>IF(H201&lt;&gt;"",VLOOKUP(H201,Basislijsten!$C$3:$F$6,4,FALSE),"")</f>
        <v/>
      </c>
    </row>
    <row r="202" spans="1:11" ht="41.4" x14ac:dyDescent="0.3">
      <c r="A202" s="8">
        <v>207</v>
      </c>
      <c r="B202" s="8" t="s">
        <v>191</v>
      </c>
      <c r="C202" s="8" t="s">
        <v>385</v>
      </c>
      <c r="D202" s="2" t="s">
        <v>386</v>
      </c>
      <c r="E202" s="8"/>
      <c r="F202" s="15" t="s">
        <v>596</v>
      </c>
      <c r="G202" s="8"/>
      <c r="H202" s="15"/>
      <c r="I202" s="5" t="str">
        <f>IF(H202&lt;&gt;"",VLOOKUP(H202,Basislijsten!$C$3:$F$6,2,FALSE),"")</f>
        <v/>
      </c>
      <c r="J202" s="5" t="str">
        <f>IF(H202&lt;&gt;"",VLOOKUP(H202,Basislijsten!$C$3:$F$6,3,FALSE),"")</f>
        <v/>
      </c>
      <c r="K202" s="5" t="str">
        <f>IF(H202&lt;&gt;"",VLOOKUP(H202,Basislijsten!$C$3:$F$6,4,FALSE),"")</f>
        <v/>
      </c>
    </row>
    <row r="203" spans="1:11" ht="41.4" x14ac:dyDescent="0.3">
      <c r="A203" s="8">
        <v>208</v>
      </c>
      <c r="B203" s="8" t="s">
        <v>191</v>
      </c>
      <c r="C203" s="8" t="s">
        <v>387</v>
      </c>
      <c r="D203" s="2" t="s">
        <v>388</v>
      </c>
      <c r="E203" s="8"/>
      <c r="F203" s="15" t="s">
        <v>596</v>
      </c>
      <c r="G203" s="8"/>
      <c r="H203" s="15"/>
      <c r="I203" s="5" t="str">
        <f>IF(H203&lt;&gt;"",VLOOKUP(H203,Basislijsten!$C$3:$F$6,2,FALSE),"")</f>
        <v/>
      </c>
      <c r="J203" s="5" t="str">
        <f>IF(H203&lt;&gt;"",VLOOKUP(H203,Basislijsten!$C$3:$F$6,3,FALSE),"")</f>
        <v/>
      </c>
      <c r="K203" s="5" t="str">
        <f>IF(H203&lt;&gt;"",VLOOKUP(H203,Basislijsten!$C$3:$F$6,4,FALSE),"")</f>
        <v/>
      </c>
    </row>
    <row r="204" spans="1:11" ht="41.4" x14ac:dyDescent="0.3">
      <c r="A204" s="8">
        <v>206</v>
      </c>
      <c r="B204" s="8" t="s">
        <v>191</v>
      </c>
      <c r="C204" s="8" t="s">
        <v>383</v>
      </c>
      <c r="D204" s="2" t="s">
        <v>384</v>
      </c>
      <c r="E204" s="8"/>
      <c r="F204" s="15" t="s">
        <v>596</v>
      </c>
      <c r="G204" s="8"/>
      <c r="H204" s="15"/>
      <c r="I204" s="5" t="str">
        <f>IF(H204&lt;&gt;"",VLOOKUP(H204,Basislijsten!$C$3:$F$6,2,FALSE),"")</f>
        <v/>
      </c>
      <c r="J204" s="5" t="str">
        <f>IF(H204&lt;&gt;"",VLOOKUP(H204,Basislijsten!$C$3:$F$6,3,FALSE),"")</f>
        <v/>
      </c>
      <c r="K204" s="5" t="str">
        <f>IF(H204&lt;&gt;"",VLOOKUP(H204,Basislijsten!$C$3:$F$6,4,FALSE),"")</f>
        <v/>
      </c>
    </row>
    <row r="205" spans="1:11" ht="27.6" x14ac:dyDescent="0.3">
      <c r="A205" s="8">
        <v>209</v>
      </c>
      <c r="B205" s="8" t="s">
        <v>191</v>
      </c>
      <c r="C205" s="8" t="s">
        <v>389</v>
      </c>
      <c r="D205" s="2" t="s">
        <v>390</v>
      </c>
      <c r="E205" s="8"/>
      <c r="F205" s="15" t="s">
        <v>596</v>
      </c>
      <c r="G205" s="8"/>
      <c r="H205" s="15"/>
      <c r="I205" s="5" t="str">
        <f>IF(H205&lt;&gt;"",VLOOKUP(H205,Basislijsten!$C$3:$F$6,2,FALSE),"")</f>
        <v/>
      </c>
      <c r="J205" s="5" t="str">
        <f>IF(H205&lt;&gt;"",VLOOKUP(H205,Basislijsten!$C$3:$F$6,3,FALSE),"")</f>
        <v/>
      </c>
      <c r="K205" s="5" t="str">
        <f>IF(H205&lt;&gt;"",VLOOKUP(H205,Basislijsten!$C$3:$F$6,4,FALSE),"")</f>
        <v/>
      </c>
    </row>
    <row r="206" spans="1:11" ht="41.4" x14ac:dyDescent="0.3">
      <c r="A206" s="8">
        <v>204</v>
      </c>
      <c r="B206" s="8" t="s">
        <v>191</v>
      </c>
      <c r="C206" s="8" t="s">
        <v>379</v>
      </c>
      <c r="D206" s="2" t="s">
        <v>380</v>
      </c>
      <c r="E206" s="8"/>
      <c r="F206" s="15" t="s">
        <v>596</v>
      </c>
      <c r="G206" s="8"/>
      <c r="H206" s="15"/>
      <c r="I206" s="5" t="str">
        <f>IF(H206&lt;&gt;"",VLOOKUP(H206,Basislijsten!$C$3:$F$6,2,FALSE),"")</f>
        <v/>
      </c>
      <c r="J206" s="5" t="str">
        <f>IF(H206&lt;&gt;"",VLOOKUP(H206,Basislijsten!$C$3:$F$6,3,FALSE),"")</f>
        <v/>
      </c>
      <c r="K206" s="5" t="str">
        <f>IF(H206&lt;&gt;"",VLOOKUP(H206,Basislijsten!$C$3:$F$6,4,FALSE),"")</f>
        <v/>
      </c>
    </row>
    <row r="207" spans="1:11" ht="41.4" x14ac:dyDescent="0.3">
      <c r="A207" s="8">
        <v>202</v>
      </c>
      <c r="B207" s="8" t="s">
        <v>191</v>
      </c>
      <c r="C207" s="8" t="s">
        <v>375</v>
      </c>
      <c r="D207" s="2" t="s">
        <v>376</v>
      </c>
      <c r="E207" s="8"/>
      <c r="F207" s="15" t="s">
        <v>596</v>
      </c>
      <c r="G207" s="8"/>
      <c r="H207" s="15"/>
      <c r="I207" s="5" t="str">
        <f>IF(H207&lt;&gt;"",VLOOKUP(H207,Basislijsten!$C$3:$F$6,2,FALSE),"")</f>
        <v/>
      </c>
      <c r="J207" s="5" t="str">
        <f>IF(H207&lt;&gt;"",VLOOKUP(H207,Basislijsten!$C$3:$F$6,3,FALSE),"")</f>
        <v/>
      </c>
      <c r="K207" s="5" t="str">
        <f>IF(H207&lt;&gt;"",VLOOKUP(H207,Basislijsten!$C$3:$F$6,4,FALSE),"")</f>
        <v/>
      </c>
    </row>
    <row r="208" spans="1:11" x14ac:dyDescent="0.3">
      <c r="A208" s="8">
        <v>111</v>
      </c>
      <c r="B208" s="8" t="s">
        <v>191</v>
      </c>
      <c r="C208" s="8" t="s">
        <v>201</v>
      </c>
      <c r="D208" s="2" t="s">
        <v>202</v>
      </c>
      <c r="E208" s="8"/>
      <c r="F208" s="15" t="s">
        <v>596</v>
      </c>
      <c r="G208" s="8"/>
      <c r="H208" s="15"/>
      <c r="I208" s="5" t="str">
        <f>IF(H208&lt;&gt;"",VLOOKUP(H208,Basislijsten!$C$3:$F$6,2,FALSE),"")</f>
        <v/>
      </c>
      <c r="J208" s="5" t="str">
        <f>IF(H208&lt;&gt;"",VLOOKUP(H208,Basislijsten!$C$3:$F$6,3,FALSE),"")</f>
        <v/>
      </c>
      <c r="K208" s="5" t="str">
        <f>IF(H208&lt;&gt;"",VLOOKUP(H208,Basislijsten!$C$3:$F$6,4,FALSE),"")</f>
        <v/>
      </c>
    </row>
    <row r="209" spans="1:11" ht="69" x14ac:dyDescent="0.3">
      <c r="A209" s="8">
        <v>197</v>
      </c>
      <c r="B209" s="8" t="s">
        <v>191</v>
      </c>
      <c r="C209" s="8" t="s">
        <v>363</v>
      </c>
      <c r="D209" s="2" t="s">
        <v>364</v>
      </c>
      <c r="E209" s="8"/>
      <c r="F209" s="15" t="s">
        <v>596</v>
      </c>
      <c r="G209" s="8"/>
      <c r="H209" s="15"/>
      <c r="I209" s="5" t="str">
        <f>IF(H209&lt;&gt;"",VLOOKUP(H209,Basislijsten!$C$3:$F$6,2,FALSE),"")</f>
        <v/>
      </c>
      <c r="J209" s="5" t="str">
        <f>IF(H209&lt;&gt;"",VLOOKUP(H209,Basislijsten!$C$3:$F$6,3,FALSE),"")</f>
        <v/>
      </c>
      <c r="K209" s="5" t="str">
        <f>IF(H209&lt;&gt;"",VLOOKUP(H209,Basislijsten!$C$3:$F$6,4,FALSE),"")</f>
        <v/>
      </c>
    </row>
    <row r="210" spans="1:11" x14ac:dyDescent="0.3">
      <c r="A210" s="8">
        <v>112</v>
      </c>
      <c r="B210" s="8" t="s">
        <v>191</v>
      </c>
      <c r="C210" s="8" t="s">
        <v>203</v>
      </c>
      <c r="D210" s="2" t="s">
        <v>204</v>
      </c>
      <c r="E210" s="8"/>
      <c r="F210" s="15" t="s">
        <v>596</v>
      </c>
      <c r="G210" s="8"/>
      <c r="H210" s="15"/>
      <c r="I210" s="5" t="str">
        <f>IF(H210&lt;&gt;"",VLOOKUP(H210,Basislijsten!$C$3:$F$6,2,FALSE),"")</f>
        <v/>
      </c>
      <c r="J210" s="5" t="str">
        <f>IF(H210&lt;&gt;"",VLOOKUP(H210,Basislijsten!$C$3:$F$6,3,FALSE),"")</f>
        <v/>
      </c>
      <c r="K210" s="5" t="str">
        <f>IF(H210&lt;&gt;"",VLOOKUP(H210,Basislijsten!$C$3:$F$6,4,FALSE),"")</f>
        <v/>
      </c>
    </row>
    <row r="211" spans="1:11" ht="41.4" x14ac:dyDescent="0.3">
      <c r="A211" s="8">
        <v>114</v>
      </c>
      <c r="B211" s="8" t="s">
        <v>191</v>
      </c>
      <c r="C211" s="8" t="s">
        <v>207</v>
      </c>
      <c r="D211" s="2" t="s">
        <v>208</v>
      </c>
      <c r="E211" s="8"/>
      <c r="F211" s="15" t="s">
        <v>596</v>
      </c>
      <c r="G211" s="8"/>
      <c r="H211" s="15"/>
      <c r="I211" s="5" t="str">
        <f>IF(H211&lt;&gt;"",VLOOKUP(H211,Basislijsten!$C$3:$F$6,2,FALSE),"")</f>
        <v/>
      </c>
      <c r="J211" s="5" t="str">
        <f>IF(H211&lt;&gt;"",VLOOKUP(H211,Basislijsten!$C$3:$F$6,3,FALSE),"")</f>
        <v/>
      </c>
      <c r="K211" s="5" t="str">
        <f>IF(H211&lt;&gt;"",VLOOKUP(H211,Basislijsten!$C$3:$F$6,4,FALSE),"")</f>
        <v/>
      </c>
    </row>
    <row r="212" spans="1:11" ht="27.6" x14ac:dyDescent="0.3">
      <c r="A212" s="8">
        <v>110</v>
      </c>
      <c r="B212" s="8" t="s">
        <v>191</v>
      </c>
      <c r="C212" s="8" t="s">
        <v>199</v>
      </c>
      <c r="D212" s="2" t="s">
        <v>200</v>
      </c>
      <c r="E212" s="8"/>
      <c r="F212" s="15" t="s">
        <v>596</v>
      </c>
      <c r="G212" s="8"/>
      <c r="H212" s="15"/>
      <c r="I212" s="5" t="str">
        <f>IF(H212&lt;&gt;"",VLOOKUP(H212,Basislijsten!$C$3:$F$6,2,FALSE),"")</f>
        <v/>
      </c>
      <c r="J212" s="5" t="str">
        <f>IF(H212&lt;&gt;"",VLOOKUP(H212,Basislijsten!$C$3:$F$6,3,FALSE),"")</f>
        <v/>
      </c>
      <c r="K212" s="5" t="str">
        <f>IF(H212&lt;&gt;"",VLOOKUP(H212,Basislijsten!$C$3:$F$6,4,FALSE),"")</f>
        <v/>
      </c>
    </row>
    <row r="213" spans="1:11" ht="27.6" x14ac:dyDescent="0.3">
      <c r="A213" s="8">
        <v>109</v>
      </c>
      <c r="B213" s="8" t="s">
        <v>191</v>
      </c>
      <c r="C213" s="8" t="s">
        <v>197</v>
      </c>
      <c r="D213" s="2" t="s">
        <v>198</v>
      </c>
      <c r="E213" s="8" t="s">
        <v>196</v>
      </c>
      <c r="F213" s="15" t="s">
        <v>596</v>
      </c>
      <c r="G213" s="8"/>
      <c r="H213" s="15"/>
      <c r="I213" s="5" t="str">
        <f>IF(H213&lt;&gt;"",VLOOKUP(H213,Basislijsten!$C$3:$F$6,2,FALSE),"")</f>
        <v/>
      </c>
      <c r="J213" s="5" t="str">
        <f>IF(H213&lt;&gt;"",VLOOKUP(H213,Basislijsten!$C$3:$F$6,3,FALSE),"")</f>
        <v/>
      </c>
      <c r="K213" s="5" t="str">
        <f>IF(H213&lt;&gt;"",VLOOKUP(H213,Basislijsten!$C$3:$F$6,4,FALSE),"")</f>
        <v/>
      </c>
    </row>
    <row r="214" spans="1:11" ht="27.6" x14ac:dyDescent="0.3">
      <c r="A214" s="8">
        <v>108</v>
      </c>
      <c r="B214" s="8" t="s">
        <v>191</v>
      </c>
      <c r="C214" s="8" t="s">
        <v>194</v>
      </c>
      <c r="D214" s="2" t="s">
        <v>195</v>
      </c>
      <c r="E214" s="8" t="s">
        <v>196</v>
      </c>
      <c r="F214" s="15" t="s">
        <v>596</v>
      </c>
      <c r="G214" s="8"/>
      <c r="H214" s="15"/>
      <c r="I214" s="5" t="str">
        <f>IF(H214&lt;&gt;"",VLOOKUP(H214,Basislijsten!$C$3:$F$6,2,FALSE),"")</f>
        <v/>
      </c>
      <c r="J214" s="5" t="str">
        <f>IF(H214&lt;&gt;"",VLOOKUP(H214,Basislijsten!$C$3:$F$6,3,FALSE),"")</f>
        <v/>
      </c>
      <c r="K214" s="5" t="str">
        <f>IF(H214&lt;&gt;"",VLOOKUP(H214,Basislijsten!$C$3:$F$6,4,FALSE),"")</f>
        <v/>
      </c>
    </row>
    <row r="215" spans="1:11" ht="41.4" x14ac:dyDescent="0.3">
      <c r="A215" s="8">
        <v>107</v>
      </c>
      <c r="B215" s="8" t="s">
        <v>191</v>
      </c>
      <c r="C215" s="8" t="s">
        <v>192</v>
      </c>
      <c r="D215" s="2" t="s">
        <v>193</v>
      </c>
      <c r="E215" s="8"/>
      <c r="F215" s="15" t="s">
        <v>596</v>
      </c>
      <c r="G215" s="8"/>
      <c r="H215" s="15"/>
      <c r="I215" s="5" t="str">
        <f>IF(H215&lt;&gt;"",VLOOKUP(H215,Basislijsten!$C$3:$F$6,2,FALSE),"")</f>
        <v/>
      </c>
      <c r="J215" s="5" t="str">
        <f>IF(H215&lt;&gt;"",VLOOKUP(H215,Basislijsten!$C$3:$F$6,3,FALSE),"")</f>
        <v/>
      </c>
      <c r="K215" s="5" t="str">
        <f>IF(H215&lt;&gt;"",VLOOKUP(H215,Basislijsten!$C$3:$F$6,4,FALSE),"")</f>
        <v/>
      </c>
    </row>
    <row r="216" spans="1:11" ht="55.2" x14ac:dyDescent="0.3">
      <c r="A216" s="8">
        <v>191</v>
      </c>
      <c r="B216" s="8" t="s">
        <v>175</v>
      </c>
      <c r="C216" s="8" t="s">
        <v>349</v>
      </c>
      <c r="D216" s="2" t="s">
        <v>350</v>
      </c>
      <c r="E216" s="8" t="s">
        <v>351</v>
      </c>
      <c r="F216" s="15" t="s">
        <v>596</v>
      </c>
      <c r="G216" s="8"/>
      <c r="H216" s="15"/>
      <c r="I216" s="5" t="str">
        <f>IF(H216&lt;&gt;"",VLOOKUP(H216,Basislijsten!$C$3:$F$6,2,FALSE),"")</f>
        <v/>
      </c>
      <c r="J216" s="5" t="str">
        <f>IF(H216&lt;&gt;"",VLOOKUP(H216,Basislijsten!$C$3:$F$6,3,FALSE),"")</f>
        <v/>
      </c>
      <c r="K216" s="5" t="str">
        <f>IF(H216&lt;&gt;"",VLOOKUP(H216,Basislijsten!$C$3:$F$6,4,FALSE),"")</f>
        <v/>
      </c>
    </row>
    <row r="217" spans="1:11" ht="41.4" x14ac:dyDescent="0.3">
      <c r="A217" s="8">
        <v>293</v>
      </c>
      <c r="B217" s="8" t="s">
        <v>175</v>
      </c>
      <c r="C217" s="8" t="s">
        <v>529</v>
      </c>
      <c r="D217" s="2" t="s">
        <v>530</v>
      </c>
      <c r="E217" s="8"/>
      <c r="F217" s="15" t="s">
        <v>596</v>
      </c>
      <c r="G217" s="8"/>
      <c r="H217" s="15"/>
      <c r="I217" s="5" t="str">
        <f>IF(H217&lt;&gt;"",VLOOKUP(H217,Basislijsten!$C$3:$F$6,2,FALSE),"")</f>
        <v/>
      </c>
      <c r="J217" s="5" t="str">
        <f>IF(H217&lt;&gt;"",VLOOKUP(H217,Basislijsten!$C$3:$F$6,3,FALSE),"")</f>
        <v/>
      </c>
      <c r="K217" s="5" t="str">
        <f>IF(H217&lt;&gt;"",VLOOKUP(H217,Basislijsten!$C$3:$F$6,4,FALSE),"")</f>
        <v/>
      </c>
    </row>
    <row r="218" spans="1:11" ht="27.6" x14ac:dyDescent="0.3">
      <c r="A218" s="8">
        <v>178</v>
      </c>
      <c r="B218" s="8" t="s">
        <v>175</v>
      </c>
      <c r="C218" s="8" t="s">
        <v>325</v>
      </c>
      <c r="D218" s="2" t="s">
        <v>326</v>
      </c>
      <c r="E218" s="8"/>
      <c r="F218" s="15" t="s">
        <v>596</v>
      </c>
      <c r="G218" s="8"/>
      <c r="H218" s="15"/>
      <c r="I218" s="5" t="str">
        <f>IF(H218&lt;&gt;"",VLOOKUP(H218,Basislijsten!$C$3:$F$6,2,FALSE),"")</f>
        <v/>
      </c>
      <c r="J218" s="5" t="str">
        <f>IF(H218&lt;&gt;"",VLOOKUP(H218,Basislijsten!$C$3:$F$6,3,FALSE),"")</f>
        <v/>
      </c>
      <c r="K218" s="5" t="str">
        <f>IF(H218&lt;&gt;"",VLOOKUP(H218,Basislijsten!$C$3:$F$6,4,FALSE),"")</f>
        <v/>
      </c>
    </row>
    <row r="219" spans="1:11" ht="55.2" x14ac:dyDescent="0.3">
      <c r="A219" s="8">
        <v>195</v>
      </c>
      <c r="B219" s="8" t="s">
        <v>175</v>
      </c>
      <c r="C219" s="8" t="s">
        <v>360</v>
      </c>
      <c r="D219" s="2" t="s">
        <v>361</v>
      </c>
      <c r="E219" s="8"/>
      <c r="F219" s="15" t="s">
        <v>596</v>
      </c>
      <c r="G219" s="8"/>
      <c r="H219" s="15"/>
      <c r="I219" s="5" t="str">
        <f>IF(H219&lt;&gt;"",VLOOKUP(H219,Basislijsten!$C$3:$F$6,2,FALSE),"")</f>
        <v/>
      </c>
      <c r="J219" s="5" t="str">
        <f>IF(H219&lt;&gt;"",VLOOKUP(H219,Basislijsten!$C$3:$F$6,3,FALSE),"")</f>
        <v/>
      </c>
      <c r="K219" s="5" t="str">
        <f>IF(H219&lt;&gt;"",VLOOKUP(H219,Basislijsten!$C$3:$F$6,4,FALSE),"")</f>
        <v/>
      </c>
    </row>
    <row r="220" spans="1:11" ht="27.6" x14ac:dyDescent="0.3">
      <c r="A220" s="8">
        <v>102</v>
      </c>
      <c r="B220" s="8" t="s">
        <v>175</v>
      </c>
      <c r="C220" s="8" t="s">
        <v>176</v>
      </c>
      <c r="D220" s="2" t="s">
        <v>177</v>
      </c>
      <c r="E220" s="8"/>
      <c r="F220" s="15" t="s">
        <v>596</v>
      </c>
      <c r="G220" s="8"/>
      <c r="H220" s="15"/>
      <c r="I220" s="5" t="str">
        <f>IF(H220&lt;&gt;"",VLOOKUP(H220,Basislijsten!$C$3:$F$6,2,FALSE),"")</f>
        <v/>
      </c>
      <c r="J220" s="5" t="str">
        <f>IF(H220&lt;&gt;"",VLOOKUP(H220,Basislijsten!$C$3:$F$6,3,FALSE),"")</f>
        <v/>
      </c>
      <c r="K220" s="5" t="str">
        <f>IF(H220&lt;&gt;"",VLOOKUP(H220,Basislijsten!$C$3:$F$6,4,FALSE),"")</f>
        <v/>
      </c>
    </row>
    <row r="221" spans="1:11" ht="41.4" x14ac:dyDescent="0.3">
      <c r="A221" s="8">
        <v>190</v>
      </c>
      <c r="B221" s="8" t="s">
        <v>175</v>
      </c>
      <c r="C221" s="8" t="s">
        <v>347</v>
      </c>
      <c r="D221" s="2" t="s">
        <v>348</v>
      </c>
      <c r="E221" s="8"/>
      <c r="F221" s="15" t="s">
        <v>596</v>
      </c>
      <c r="G221" s="8"/>
      <c r="H221" s="15"/>
      <c r="I221" s="5" t="str">
        <f>IF(H221&lt;&gt;"",VLOOKUP(H221,Basislijsten!$C$3:$F$6,2,FALSE),"")</f>
        <v/>
      </c>
      <c r="J221" s="5" t="str">
        <f>IF(H221&lt;&gt;"",VLOOKUP(H221,Basislijsten!$C$3:$F$6,3,FALSE),"")</f>
        <v/>
      </c>
      <c r="K221" s="5" t="str">
        <f>IF(H221&lt;&gt;"",VLOOKUP(H221,Basislijsten!$C$3:$F$6,4,FALSE),"")</f>
        <v/>
      </c>
    </row>
    <row r="222" spans="1:11" ht="82.8" x14ac:dyDescent="0.3">
      <c r="A222" s="8">
        <v>291</v>
      </c>
      <c r="B222" s="8" t="s">
        <v>175</v>
      </c>
      <c r="C222" s="8" t="s">
        <v>527</v>
      </c>
      <c r="D222" s="2" t="s">
        <v>528</v>
      </c>
      <c r="E222" s="8"/>
      <c r="F222" s="15" t="s">
        <v>596</v>
      </c>
      <c r="G222" s="8"/>
      <c r="H222" s="15"/>
      <c r="I222" s="5" t="str">
        <f>IF(H222&lt;&gt;"",VLOOKUP(H222,Basislijsten!$C$3:$F$6,2,FALSE),"")</f>
        <v/>
      </c>
      <c r="J222" s="5" t="str">
        <f>IF(H222&lt;&gt;"",VLOOKUP(H222,Basislijsten!$C$3:$F$6,3,FALSE),"")</f>
        <v/>
      </c>
      <c r="K222" s="5" t="str">
        <f>IF(H222&lt;&gt;"",VLOOKUP(H222,Basislijsten!$C$3:$F$6,4,FALSE),"")</f>
        <v/>
      </c>
    </row>
    <row r="223" spans="1:11" ht="27.6" x14ac:dyDescent="0.3">
      <c r="A223" s="8">
        <v>189</v>
      </c>
      <c r="B223" s="8" t="s">
        <v>175</v>
      </c>
      <c r="C223" s="8" t="s">
        <v>345</v>
      </c>
      <c r="D223" s="2" t="s">
        <v>346</v>
      </c>
      <c r="E223" s="8"/>
      <c r="F223" s="15" t="s">
        <v>596</v>
      </c>
      <c r="G223" s="8"/>
      <c r="H223" s="15"/>
      <c r="I223" s="5" t="str">
        <f>IF(H223&lt;&gt;"",VLOOKUP(H223,Basislijsten!$C$3:$F$6,2,FALSE),"")</f>
        <v/>
      </c>
      <c r="J223" s="5" t="str">
        <f>IF(H223&lt;&gt;"",VLOOKUP(H223,Basislijsten!$C$3:$F$6,3,FALSE),"")</f>
        <v/>
      </c>
      <c r="K223" s="5" t="str">
        <f>IF(H223&lt;&gt;"",VLOOKUP(H223,Basislijsten!$C$3:$F$6,4,FALSE),"")</f>
        <v/>
      </c>
    </row>
    <row r="224" spans="1:11" ht="55.2" x14ac:dyDescent="0.3">
      <c r="A224" s="8">
        <v>186</v>
      </c>
      <c r="B224" s="8" t="s">
        <v>175</v>
      </c>
      <c r="C224" s="8" t="s">
        <v>338</v>
      </c>
      <c r="D224" s="2" t="s">
        <v>339</v>
      </c>
      <c r="E224" s="8"/>
      <c r="F224" s="15" t="s">
        <v>596</v>
      </c>
      <c r="G224" s="8"/>
      <c r="H224" s="15"/>
      <c r="I224" s="5" t="str">
        <f>IF(H224&lt;&gt;"",VLOOKUP(H224,Basislijsten!$C$3:$F$6,2,FALSE),"")</f>
        <v/>
      </c>
      <c r="J224" s="5" t="str">
        <f>IF(H224&lt;&gt;"",VLOOKUP(H224,Basislijsten!$C$3:$F$6,3,FALSE),"")</f>
        <v/>
      </c>
      <c r="K224" s="5" t="str">
        <f>IF(H224&lt;&gt;"",VLOOKUP(H224,Basislijsten!$C$3:$F$6,4,FALSE),"")</f>
        <v/>
      </c>
    </row>
    <row r="225" spans="1:11" ht="55.2" x14ac:dyDescent="0.3">
      <c r="A225" s="8">
        <v>199</v>
      </c>
      <c r="B225" s="8" t="s">
        <v>368</v>
      </c>
      <c r="C225" s="8" t="s">
        <v>369</v>
      </c>
      <c r="D225" s="2" t="s">
        <v>370</v>
      </c>
      <c r="E225" s="8"/>
      <c r="F225" s="15" t="s">
        <v>596</v>
      </c>
      <c r="G225" s="8"/>
      <c r="H225" s="15"/>
      <c r="I225" s="5" t="str">
        <f>IF(H225&lt;&gt;"",VLOOKUP(H225,Basislijsten!$C$3:$F$6,2,FALSE),"")</f>
        <v/>
      </c>
      <c r="J225" s="5" t="str">
        <f>IF(H225&lt;&gt;"",VLOOKUP(H225,Basislijsten!$C$3:$F$6,3,FALSE),"")</f>
        <v/>
      </c>
      <c r="K225" s="5" t="str">
        <f>IF(H225&lt;&gt;"",VLOOKUP(H225,Basislijsten!$C$3:$F$6,4,FALSE),"")</f>
        <v/>
      </c>
    </row>
    <row r="226" spans="1:11" ht="41.4" x14ac:dyDescent="0.3">
      <c r="A226" s="8">
        <v>177</v>
      </c>
      <c r="B226" s="8" t="s">
        <v>322</v>
      </c>
      <c r="C226" s="8" t="s">
        <v>323</v>
      </c>
      <c r="D226" s="2" t="s">
        <v>324</v>
      </c>
      <c r="E226" s="8"/>
      <c r="F226" s="15" t="s">
        <v>596</v>
      </c>
      <c r="G226" s="8"/>
      <c r="H226" s="15"/>
      <c r="I226" s="5" t="str">
        <f>IF(H226&lt;&gt;"",VLOOKUP(H226,Basislijsten!$C$3:$F$6,2,FALSE),"")</f>
        <v/>
      </c>
      <c r="J226" s="5" t="str">
        <f>IF(H226&lt;&gt;"",VLOOKUP(H226,Basislijsten!$C$3:$F$6,3,FALSE),"")</f>
        <v/>
      </c>
      <c r="K226" s="5" t="str">
        <f>IF(H226&lt;&gt;"",VLOOKUP(H226,Basislijsten!$C$3:$F$6,4,FALSE),"")</f>
        <v/>
      </c>
    </row>
    <row r="227" spans="1:11" ht="96.6" x14ac:dyDescent="0.3">
      <c r="A227" s="8">
        <v>325</v>
      </c>
      <c r="B227" s="8" t="s">
        <v>416</v>
      </c>
      <c r="C227" s="8" t="s">
        <v>568</v>
      </c>
      <c r="D227" s="2" t="s">
        <v>569</v>
      </c>
      <c r="E227" s="8"/>
      <c r="F227" s="15" t="s">
        <v>596</v>
      </c>
      <c r="G227" s="8"/>
      <c r="H227" s="15"/>
      <c r="I227" s="5" t="str">
        <f>IF(H227&lt;&gt;"",VLOOKUP(H227,Basislijsten!$C$3:$F$6,2,FALSE),"")</f>
        <v/>
      </c>
      <c r="J227" s="5" t="str">
        <f>IF(H227&lt;&gt;"",VLOOKUP(H227,Basislijsten!$C$3:$F$6,3,FALSE),"")</f>
        <v/>
      </c>
      <c r="K227" s="5" t="str">
        <f>IF(H227&lt;&gt;"",VLOOKUP(H227,Basislijsten!$C$3:$F$6,4,FALSE),"")</f>
        <v/>
      </c>
    </row>
    <row r="228" spans="1:11" ht="55.2" x14ac:dyDescent="0.3">
      <c r="A228" s="8">
        <v>312</v>
      </c>
      <c r="B228" s="8" t="s">
        <v>416</v>
      </c>
      <c r="C228" s="8" t="s">
        <v>559</v>
      </c>
      <c r="D228" s="2" t="s">
        <v>560</v>
      </c>
      <c r="E228" s="8"/>
      <c r="F228" s="15" t="s">
        <v>596</v>
      </c>
      <c r="G228" s="8"/>
      <c r="H228" s="15"/>
      <c r="I228" s="5" t="str">
        <f>IF(H228&lt;&gt;"",VLOOKUP(H228,Basislijsten!$C$3:$F$6,2,FALSE),"")</f>
        <v/>
      </c>
      <c r="J228" s="5" t="str">
        <f>IF(H228&lt;&gt;"",VLOOKUP(H228,Basislijsten!$C$3:$F$6,3,FALSE),"")</f>
        <v/>
      </c>
      <c r="K228" s="5" t="str">
        <f>IF(H228&lt;&gt;"",VLOOKUP(H228,Basislijsten!$C$3:$F$6,4,FALSE),"")</f>
        <v/>
      </c>
    </row>
    <row r="229" spans="1:11" ht="82.8" x14ac:dyDescent="0.3">
      <c r="A229" s="8">
        <v>226</v>
      </c>
      <c r="B229" s="8" t="s">
        <v>416</v>
      </c>
      <c r="C229" s="8" t="s">
        <v>417</v>
      </c>
      <c r="D229" s="2" t="s">
        <v>418</v>
      </c>
      <c r="E229" s="8"/>
      <c r="F229" s="15" t="s">
        <v>596</v>
      </c>
      <c r="G229" s="8"/>
      <c r="H229" s="15"/>
      <c r="I229" s="5" t="str">
        <f>IF(H229&lt;&gt;"",VLOOKUP(H229,Basislijsten!$C$3:$F$6,2,FALSE),"")</f>
        <v/>
      </c>
      <c r="J229" s="5" t="str">
        <f>IF(H229&lt;&gt;"",VLOOKUP(H229,Basislijsten!$C$3:$F$6,3,FALSE),"")</f>
        <v/>
      </c>
      <c r="K229" s="5" t="str">
        <f>IF(H229&lt;&gt;"",VLOOKUP(H229,Basislijsten!$C$3:$F$6,4,FALSE),"")</f>
        <v/>
      </c>
    </row>
    <row r="230" spans="1:11" ht="69" x14ac:dyDescent="0.3">
      <c r="A230" s="8">
        <v>324</v>
      </c>
      <c r="B230" s="8" t="s">
        <v>416</v>
      </c>
      <c r="C230" s="8" t="s">
        <v>566</v>
      </c>
      <c r="D230" s="2" t="s">
        <v>567</v>
      </c>
      <c r="E230" s="8"/>
      <c r="F230" s="15" t="s">
        <v>596</v>
      </c>
      <c r="G230" s="8"/>
      <c r="H230" s="15"/>
      <c r="I230" s="5" t="str">
        <f>IF(H230&lt;&gt;"",VLOOKUP(H230,Basislijsten!$C$3:$F$6,2,FALSE),"")</f>
        <v/>
      </c>
      <c r="J230" s="5" t="str">
        <f>IF(H230&lt;&gt;"",VLOOKUP(H230,Basislijsten!$C$3:$F$6,3,FALSE),"")</f>
        <v/>
      </c>
      <c r="K230" s="5" t="str">
        <f>IF(H230&lt;&gt;"",VLOOKUP(H230,Basislijsten!$C$3:$F$6,4,FALSE),"")</f>
        <v/>
      </c>
    </row>
    <row r="231" spans="1:11" ht="41.4" x14ac:dyDescent="0.3">
      <c r="A231" s="8">
        <v>235</v>
      </c>
      <c r="B231" s="8" t="s">
        <v>436</v>
      </c>
      <c r="C231" s="8" t="s">
        <v>436</v>
      </c>
      <c r="D231" s="2" t="s">
        <v>437</v>
      </c>
      <c r="E231" s="8"/>
      <c r="F231" s="15" t="s">
        <v>596</v>
      </c>
      <c r="G231" s="8"/>
      <c r="H231" s="15"/>
      <c r="I231" s="5" t="str">
        <f>IF(H231&lt;&gt;"",VLOOKUP(H231,Basislijsten!$C$3:$F$6,2,FALSE),"")</f>
        <v/>
      </c>
      <c r="J231" s="5" t="str">
        <f>IF(H231&lt;&gt;"",VLOOKUP(H231,Basislijsten!$C$3:$F$6,3,FALSE),"")</f>
        <v/>
      </c>
      <c r="K231" s="5" t="str">
        <f>IF(H231&lt;&gt;"",VLOOKUP(H231,Basislijsten!$C$3:$F$6,4,FALSE),"")</f>
        <v/>
      </c>
    </row>
    <row r="232" spans="1:11" ht="82.8" x14ac:dyDescent="0.3">
      <c r="A232" s="8">
        <v>287</v>
      </c>
      <c r="B232" s="8" t="s">
        <v>187</v>
      </c>
      <c r="C232" s="8" t="s">
        <v>521</v>
      </c>
      <c r="D232" s="2" t="s">
        <v>522</v>
      </c>
      <c r="E232" s="8"/>
      <c r="F232" s="15" t="s">
        <v>596</v>
      </c>
      <c r="G232" s="8"/>
      <c r="H232" s="15"/>
      <c r="I232" s="5" t="str">
        <f>IF(H232&lt;&gt;"",VLOOKUP(H232,Basislijsten!$C$3:$F$6,2,FALSE),"")</f>
        <v/>
      </c>
      <c r="J232" s="5" t="str">
        <f>IF(H232&lt;&gt;"",VLOOKUP(H232,Basislijsten!$C$3:$F$6,3,FALSE),"")</f>
        <v/>
      </c>
      <c r="K232" s="5" t="str">
        <f>IF(H232&lt;&gt;"",VLOOKUP(H232,Basislijsten!$C$3:$F$6,4,FALSE),"")</f>
        <v/>
      </c>
    </row>
    <row r="233" spans="1:11" ht="27.6" x14ac:dyDescent="0.3">
      <c r="A233" s="8">
        <v>316</v>
      </c>
      <c r="B233" s="8" t="s">
        <v>187</v>
      </c>
      <c r="C233" s="8" t="s">
        <v>564</v>
      </c>
      <c r="D233" s="2" t="s">
        <v>565</v>
      </c>
      <c r="E233" s="8"/>
      <c r="F233" s="15" t="s">
        <v>596</v>
      </c>
      <c r="G233" s="8"/>
      <c r="H233" s="15"/>
      <c r="I233" s="5" t="str">
        <f>IF(H233&lt;&gt;"",VLOOKUP(H233,Basislijsten!$C$3:$F$6,2,FALSE),"")</f>
        <v/>
      </c>
      <c r="J233" s="5" t="str">
        <f>IF(H233&lt;&gt;"",VLOOKUP(H233,Basislijsten!$C$3:$F$6,3,FALSE),"")</f>
        <v/>
      </c>
      <c r="K233" s="5" t="str">
        <f>IF(H233&lt;&gt;"",VLOOKUP(H233,Basislijsten!$C$3:$F$6,4,FALSE),"")</f>
        <v/>
      </c>
    </row>
    <row r="234" spans="1:11" ht="165.6" x14ac:dyDescent="0.3">
      <c r="A234" s="8">
        <v>315</v>
      </c>
      <c r="B234" s="8" t="s">
        <v>187</v>
      </c>
      <c r="C234" s="8" t="s">
        <v>561</v>
      </c>
      <c r="D234" s="2" t="s">
        <v>562</v>
      </c>
      <c r="E234" s="8" t="s">
        <v>563</v>
      </c>
      <c r="F234" s="15" t="s">
        <v>596</v>
      </c>
      <c r="G234" s="8"/>
      <c r="H234" s="15"/>
      <c r="I234" s="5" t="str">
        <f>IF(H234&lt;&gt;"",VLOOKUP(H234,Basislijsten!$C$3:$F$6,2,FALSE),"")</f>
        <v/>
      </c>
      <c r="J234" s="5" t="str">
        <f>IF(H234&lt;&gt;"",VLOOKUP(H234,Basislijsten!$C$3:$F$6,3,FALSE),"")</f>
        <v/>
      </c>
      <c r="K234" s="5" t="str">
        <f>IF(H234&lt;&gt;"",VLOOKUP(H234,Basislijsten!$C$3:$F$6,4,FALSE),"")</f>
        <v/>
      </c>
    </row>
    <row r="235" spans="1:11" ht="41.4" x14ac:dyDescent="0.3">
      <c r="A235" s="8">
        <v>106</v>
      </c>
      <c r="B235" s="8" t="s">
        <v>187</v>
      </c>
      <c r="C235" s="8" t="s">
        <v>188</v>
      </c>
      <c r="D235" s="2" t="s">
        <v>189</v>
      </c>
      <c r="E235" s="8" t="s">
        <v>190</v>
      </c>
      <c r="F235" s="15" t="s">
        <v>596</v>
      </c>
      <c r="G235" s="8"/>
      <c r="H235" s="15"/>
      <c r="I235" s="5" t="str">
        <f>IF(H235&lt;&gt;"",VLOOKUP(H235,Basislijsten!$C$3:$F$6,2,FALSE),"")</f>
        <v/>
      </c>
      <c r="J235" s="5" t="str">
        <f>IF(H235&lt;&gt;"",VLOOKUP(H235,Basislijsten!$C$3:$F$6,3,FALSE),"")</f>
        <v/>
      </c>
      <c r="K235" s="5" t="str">
        <f>IF(H235&lt;&gt;"",VLOOKUP(H235,Basislijsten!$C$3:$F$6,4,FALSE),"")</f>
        <v/>
      </c>
    </row>
    <row r="236" spans="1:11" ht="27.6" x14ac:dyDescent="0.3">
      <c r="A236" s="8">
        <v>158</v>
      </c>
      <c r="B236" s="8" t="s">
        <v>294</v>
      </c>
      <c r="C236" s="8" t="s">
        <v>295</v>
      </c>
      <c r="D236" s="2" t="s">
        <v>296</v>
      </c>
      <c r="E236" s="8"/>
      <c r="F236" s="15" t="s">
        <v>596</v>
      </c>
      <c r="G236" s="8"/>
      <c r="H236" s="15"/>
      <c r="I236" s="5" t="str">
        <f>IF(H236&lt;&gt;"",VLOOKUP(H236,Basislijsten!$C$3:$F$6,2,FALSE),"")</f>
        <v/>
      </c>
      <c r="J236" s="5" t="str">
        <f>IF(H236&lt;&gt;"",VLOOKUP(H236,Basislijsten!$C$3:$F$6,3,FALSE),"")</f>
        <v/>
      </c>
      <c r="K236" s="5" t="str">
        <f>IF(H236&lt;&gt;"",VLOOKUP(H236,Basislijsten!$C$3:$F$6,4,FALSE),"")</f>
        <v/>
      </c>
    </row>
    <row r="237" spans="1:11" ht="27.6" x14ac:dyDescent="0.3">
      <c r="A237" s="8">
        <v>135</v>
      </c>
      <c r="B237" s="8" t="s">
        <v>249</v>
      </c>
      <c r="C237" s="8" t="s">
        <v>250</v>
      </c>
      <c r="D237" s="2" t="s">
        <v>251</v>
      </c>
      <c r="E237" s="8"/>
      <c r="F237" s="15" t="s">
        <v>596</v>
      </c>
      <c r="G237" s="8"/>
      <c r="H237" s="15"/>
      <c r="I237" s="5" t="str">
        <f>IF(H237&lt;&gt;"",VLOOKUP(H237,Basislijsten!$C$3:$F$6,2,FALSE),"")</f>
        <v/>
      </c>
      <c r="J237" s="5" t="str">
        <f>IF(H237&lt;&gt;"",VLOOKUP(H237,Basislijsten!$C$3:$F$6,3,FALSE),"")</f>
        <v/>
      </c>
      <c r="K237" s="5" t="str">
        <f>IF(H237&lt;&gt;"",VLOOKUP(H237,Basislijsten!$C$3:$F$6,4,FALSE),"")</f>
        <v/>
      </c>
    </row>
    <row r="238" spans="1:11" ht="27.6" x14ac:dyDescent="0.3">
      <c r="A238" s="8">
        <v>136</v>
      </c>
      <c r="B238" s="8" t="s">
        <v>249</v>
      </c>
      <c r="C238" s="8" t="s">
        <v>252</v>
      </c>
      <c r="D238" s="2" t="s">
        <v>251</v>
      </c>
      <c r="E238" s="8"/>
      <c r="F238" s="15" t="s">
        <v>596</v>
      </c>
      <c r="G238" s="8"/>
      <c r="H238" s="15"/>
      <c r="I238" s="5" t="str">
        <f>IF(H238&lt;&gt;"",VLOOKUP(H238,Basislijsten!$C$3:$F$6,2,FALSE),"")</f>
        <v/>
      </c>
      <c r="J238" s="5" t="str">
        <f>IF(H238&lt;&gt;"",VLOOKUP(H238,Basislijsten!$C$3:$F$6,3,FALSE),"")</f>
        <v/>
      </c>
      <c r="K238" s="5" t="str">
        <f>IF(H238&lt;&gt;"",VLOOKUP(H238,Basislijsten!$C$3:$F$6,4,FALSE),"")</f>
        <v/>
      </c>
    </row>
    <row r="239" spans="1:11" ht="82.8" x14ac:dyDescent="0.3">
      <c r="A239" s="8">
        <v>254</v>
      </c>
      <c r="B239" s="8" t="s">
        <v>393</v>
      </c>
      <c r="C239" s="8" t="s">
        <v>472</v>
      </c>
      <c r="D239" s="2" t="s">
        <v>473</v>
      </c>
      <c r="E239" s="8"/>
      <c r="F239" s="15" t="s">
        <v>596</v>
      </c>
      <c r="G239" s="8"/>
      <c r="H239" s="15"/>
      <c r="I239" s="5" t="str">
        <f>IF(H239&lt;&gt;"",VLOOKUP(H239,Basislijsten!$C$3:$F$6,2,FALSE),"")</f>
        <v/>
      </c>
      <c r="J239" s="5" t="str">
        <f>IF(H239&lt;&gt;"",VLOOKUP(H239,Basislijsten!$C$3:$F$6,3,FALSE),"")</f>
        <v/>
      </c>
      <c r="K239" s="5" t="str">
        <f>IF(H239&lt;&gt;"",VLOOKUP(H239,Basislijsten!$C$3:$F$6,4,FALSE),"")</f>
        <v/>
      </c>
    </row>
    <row r="240" spans="1:11" ht="69" x14ac:dyDescent="0.3">
      <c r="A240" s="8">
        <v>248</v>
      </c>
      <c r="B240" s="8" t="s">
        <v>393</v>
      </c>
      <c r="C240" s="8" t="s">
        <v>460</v>
      </c>
      <c r="D240" s="2" t="s">
        <v>461</v>
      </c>
      <c r="E240" s="8"/>
      <c r="F240" s="15" t="s">
        <v>596</v>
      </c>
      <c r="G240" s="8"/>
      <c r="H240" s="15"/>
      <c r="I240" s="5" t="str">
        <f>IF(H240&lt;&gt;"",VLOOKUP(H240,Basislijsten!$C$3:$F$6,2,FALSE),"")</f>
        <v/>
      </c>
      <c r="J240" s="5" t="str">
        <f>IF(H240&lt;&gt;"",VLOOKUP(H240,Basislijsten!$C$3:$F$6,3,FALSE),"")</f>
        <v/>
      </c>
      <c r="K240" s="5" t="str">
        <f>IF(H240&lt;&gt;"",VLOOKUP(H240,Basislijsten!$C$3:$F$6,4,FALSE),"")</f>
        <v/>
      </c>
    </row>
    <row r="241" spans="1:11" ht="41.4" x14ac:dyDescent="0.3">
      <c r="A241" s="8">
        <v>212</v>
      </c>
      <c r="B241" s="8" t="s">
        <v>393</v>
      </c>
      <c r="C241" s="8" t="s">
        <v>396</v>
      </c>
      <c r="D241" s="2" t="s">
        <v>397</v>
      </c>
      <c r="E241" s="8"/>
      <c r="F241" s="15" t="s">
        <v>596</v>
      </c>
      <c r="G241" s="8"/>
      <c r="H241" s="15"/>
      <c r="I241" s="5" t="str">
        <f>IF(H241&lt;&gt;"",VLOOKUP(H241,Basislijsten!$C$3:$F$6,2,FALSE),"")</f>
        <v/>
      </c>
      <c r="J241" s="5" t="str">
        <f>IF(H241&lt;&gt;"",VLOOKUP(H241,Basislijsten!$C$3:$F$6,3,FALSE),"")</f>
        <v/>
      </c>
      <c r="K241" s="5" t="str">
        <f>IF(H241&lt;&gt;"",VLOOKUP(H241,Basislijsten!$C$3:$F$6,4,FALSE),"")</f>
        <v/>
      </c>
    </row>
    <row r="242" spans="1:11" ht="55.2" x14ac:dyDescent="0.3">
      <c r="A242" s="8">
        <v>211</v>
      </c>
      <c r="B242" s="8" t="s">
        <v>393</v>
      </c>
      <c r="C242" s="8" t="s">
        <v>394</v>
      </c>
      <c r="D242" s="2" t="s">
        <v>395</v>
      </c>
      <c r="E242" s="8"/>
      <c r="F242" s="15" t="s">
        <v>596</v>
      </c>
      <c r="G242" s="8"/>
      <c r="H242" s="15"/>
      <c r="I242" s="5" t="str">
        <f>IF(H242&lt;&gt;"",VLOOKUP(H242,Basislijsten!$C$3:$F$6,2,FALSE),"")</f>
        <v/>
      </c>
      <c r="J242" s="5" t="str">
        <f>IF(H242&lt;&gt;"",VLOOKUP(H242,Basislijsten!$C$3:$F$6,3,FALSE),"")</f>
        <v/>
      </c>
      <c r="K242" s="5" t="str">
        <f>IF(H242&lt;&gt;"",VLOOKUP(H242,Basislijsten!$C$3:$F$6,4,FALSE),"")</f>
        <v/>
      </c>
    </row>
    <row r="243" spans="1:11" ht="69" x14ac:dyDescent="0.3">
      <c r="A243" s="8">
        <v>249</v>
      </c>
      <c r="B243" s="8" t="s">
        <v>393</v>
      </c>
      <c r="C243" s="8" t="s">
        <v>462</v>
      </c>
      <c r="D243" s="2" t="s">
        <v>463</v>
      </c>
      <c r="E243" s="8"/>
      <c r="F243" s="15" t="s">
        <v>596</v>
      </c>
      <c r="G243" s="8"/>
      <c r="H243" s="15"/>
      <c r="I243" s="5" t="str">
        <f>IF(H243&lt;&gt;"",VLOOKUP(H243,Basislijsten!$C$3:$F$6,2,FALSE),"")</f>
        <v/>
      </c>
      <c r="J243" s="5" t="str">
        <f>IF(H243&lt;&gt;"",VLOOKUP(H243,Basislijsten!$C$3:$F$6,3,FALSE),"")</f>
        <v/>
      </c>
      <c r="K243" s="5" t="str">
        <f>IF(H243&lt;&gt;"",VLOOKUP(H243,Basislijsten!$C$3:$F$6,4,FALSE),"")</f>
        <v/>
      </c>
    </row>
    <row r="244" spans="1:11" ht="82.8" x14ac:dyDescent="0.3">
      <c r="A244" s="8">
        <v>115</v>
      </c>
      <c r="B244" s="8" t="s">
        <v>83</v>
      </c>
      <c r="C244" s="8" t="s">
        <v>209</v>
      </c>
      <c r="D244" s="2" t="s">
        <v>85</v>
      </c>
      <c r="E244" s="8"/>
      <c r="F244" s="15" t="s">
        <v>596</v>
      </c>
      <c r="G244" s="8"/>
      <c r="H244" s="15"/>
      <c r="I244" s="5" t="str">
        <f>IF(H244&lt;&gt;"",VLOOKUP(H244,Basislijsten!$C$3:$F$6,2,FALSE),"")</f>
        <v/>
      </c>
      <c r="J244" s="5" t="str">
        <f>IF(H244&lt;&gt;"",VLOOKUP(H244,Basislijsten!$C$3:$F$6,3,FALSE),"")</f>
        <v/>
      </c>
      <c r="K244" s="5" t="str">
        <f>IF(H244&lt;&gt;"",VLOOKUP(H244,Basislijsten!$C$3:$F$6,4,FALSE),"")</f>
        <v/>
      </c>
    </row>
    <row r="245" spans="1:11" ht="82.8" x14ac:dyDescent="0.3">
      <c r="A245" s="8">
        <v>131</v>
      </c>
      <c r="B245" s="8" t="s">
        <v>83</v>
      </c>
      <c r="C245" s="8" t="s">
        <v>241</v>
      </c>
      <c r="D245" s="2" t="s">
        <v>85</v>
      </c>
      <c r="E245" s="8"/>
      <c r="F245" s="15" t="s">
        <v>596</v>
      </c>
      <c r="G245" s="8"/>
      <c r="H245" s="15"/>
      <c r="I245" s="5" t="str">
        <f>IF(H245&lt;&gt;"",VLOOKUP(H245,Basislijsten!$C$3:$F$6,2,FALSE),"")</f>
        <v/>
      </c>
      <c r="J245" s="5" t="str">
        <f>IF(H245&lt;&gt;"",VLOOKUP(H245,Basislijsten!$C$3:$F$6,3,FALSE),"")</f>
        <v/>
      </c>
      <c r="K245" s="5" t="str">
        <f>IF(H245&lt;&gt;"",VLOOKUP(H245,Basislijsten!$C$3:$F$6,4,FALSE),"")</f>
        <v/>
      </c>
    </row>
    <row r="246" spans="1:11" ht="82.8" x14ac:dyDescent="0.3">
      <c r="A246" s="2">
        <v>37</v>
      </c>
      <c r="B246" s="2" t="s">
        <v>83</v>
      </c>
      <c r="C246" s="2" t="s">
        <v>84</v>
      </c>
      <c r="D246" s="2" t="s">
        <v>85</v>
      </c>
      <c r="E246" s="2"/>
      <c r="F246" s="15" t="s">
        <v>596</v>
      </c>
      <c r="G246" s="8"/>
      <c r="H246" s="15"/>
      <c r="I246" s="5" t="str">
        <f>IF(H246&lt;&gt;"",VLOOKUP(H246,Basislijsten!$C$3:$F$6,2,FALSE),"")</f>
        <v/>
      </c>
      <c r="J246" s="5" t="str">
        <f>IF(H246&lt;&gt;"",VLOOKUP(H246,Basislijsten!$C$3:$F$6,3,FALSE),"")</f>
        <v/>
      </c>
      <c r="K246" s="5" t="str">
        <f>IF(H246&lt;&gt;"",VLOOKUP(H246,Basislijsten!$C$3:$F$6,4,FALSE),"")</f>
        <v/>
      </c>
    </row>
    <row r="247" spans="1:11" ht="82.8" x14ac:dyDescent="0.3">
      <c r="A247" s="8">
        <v>124</v>
      </c>
      <c r="B247" s="8" t="s">
        <v>83</v>
      </c>
      <c r="C247" s="8" t="s">
        <v>231</v>
      </c>
      <c r="D247" s="2" t="s">
        <v>85</v>
      </c>
      <c r="E247" s="8"/>
      <c r="F247" s="15" t="s">
        <v>596</v>
      </c>
      <c r="G247" s="8"/>
      <c r="H247" s="15"/>
      <c r="I247" s="5" t="str">
        <f>IF(H247&lt;&gt;"",VLOOKUP(H247,Basislijsten!$C$3:$F$6,2,FALSE),"")</f>
        <v/>
      </c>
      <c r="J247" s="5" t="str">
        <f>IF(H247&lt;&gt;"",VLOOKUP(H247,Basislijsten!$C$3:$F$6,3,FALSE),"")</f>
        <v/>
      </c>
      <c r="K247" s="5" t="str">
        <f>IF(H247&lt;&gt;"",VLOOKUP(H247,Basislijsten!$C$3:$F$6,4,FALSE),"")</f>
        <v/>
      </c>
    </row>
    <row r="248" spans="1:11" ht="82.8" x14ac:dyDescent="0.3">
      <c r="A248" s="8">
        <v>38</v>
      </c>
      <c r="B248" s="8" t="s">
        <v>83</v>
      </c>
      <c r="C248" s="8" t="s">
        <v>86</v>
      </c>
      <c r="D248" s="2" t="s">
        <v>85</v>
      </c>
      <c r="E248" s="8"/>
      <c r="F248" s="15" t="s">
        <v>596</v>
      </c>
      <c r="G248" s="8"/>
      <c r="H248" s="15"/>
      <c r="I248" s="5" t="str">
        <f>IF(H248&lt;&gt;"",VLOOKUP(H248,Basislijsten!$C$3:$F$6,2,FALSE),"")</f>
        <v/>
      </c>
      <c r="J248" s="5" t="str">
        <f>IF(H248&lt;&gt;"",VLOOKUP(H248,Basislijsten!$C$3:$F$6,3,FALSE),"")</f>
        <v/>
      </c>
      <c r="K248" s="5" t="str">
        <f>IF(H248&lt;&gt;"",VLOOKUP(H248,Basislijsten!$C$3:$F$6,4,FALSE),"")</f>
        <v/>
      </c>
    </row>
    <row r="249" spans="1:11" ht="82.8" x14ac:dyDescent="0.3">
      <c r="A249" s="8">
        <v>175</v>
      </c>
      <c r="B249" s="8" t="s">
        <v>83</v>
      </c>
      <c r="C249" s="8" t="s">
        <v>318</v>
      </c>
      <c r="D249" s="2" t="s">
        <v>85</v>
      </c>
      <c r="E249" s="8"/>
      <c r="F249" s="15" t="s">
        <v>596</v>
      </c>
      <c r="G249" s="8"/>
      <c r="H249" s="15"/>
      <c r="I249" s="5" t="str">
        <f>IF(H249&lt;&gt;"",VLOOKUP(H249,Basislijsten!$C$3:$F$6,2,FALSE),"")</f>
        <v/>
      </c>
      <c r="J249" s="5" t="str">
        <f>IF(H249&lt;&gt;"",VLOOKUP(H249,Basislijsten!$C$3:$F$6,3,FALSE),"")</f>
        <v/>
      </c>
      <c r="K249" s="5" t="str">
        <f>IF(H249&lt;&gt;"",VLOOKUP(H249,Basislijsten!$C$3:$F$6,4,FALSE),"")</f>
        <v/>
      </c>
    </row>
    <row r="250" spans="1:11" ht="82.8" x14ac:dyDescent="0.3">
      <c r="A250" s="8">
        <v>174</v>
      </c>
      <c r="B250" s="8" t="s">
        <v>83</v>
      </c>
      <c r="C250" s="8" t="s">
        <v>317</v>
      </c>
      <c r="D250" s="2" t="s">
        <v>85</v>
      </c>
      <c r="E250" s="8"/>
      <c r="F250" s="15" t="s">
        <v>596</v>
      </c>
      <c r="G250" s="8"/>
      <c r="H250" s="15"/>
      <c r="I250" s="5" t="str">
        <f>IF(H250&lt;&gt;"",VLOOKUP(H250,Basislijsten!$C$3:$F$6,2,FALSE),"")</f>
        <v/>
      </c>
      <c r="J250" s="5" t="str">
        <f>IF(H250&lt;&gt;"",VLOOKUP(H250,Basislijsten!$C$3:$F$6,3,FALSE),"")</f>
        <v/>
      </c>
      <c r="K250" s="5" t="str">
        <f>IF(H250&lt;&gt;"",VLOOKUP(H250,Basislijsten!$C$3:$F$6,4,FALSE),"")</f>
        <v/>
      </c>
    </row>
    <row r="251" spans="1:11" ht="82.8" x14ac:dyDescent="0.3">
      <c r="A251" s="8">
        <v>140</v>
      </c>
      <c r="B251" s="8" t="s">
        <v>83</v>
      </c>
      <c r="C251" s="8" t="s">
        <v>261</v>
      </c>
      <c r="D251" s="2" t="s">
        <v>85</v>
      </c>
      <c r="E251" s="8"/>
      <c r="F251" s="15" t="s">
        <v>596</v>
      </c>
      <c r="G251" s="8"/>
      <c r="H251" s="15"/>
      <c r="I251" s="5" t="str">
        <f>IF(H251&lt;&gt;"",VLOOKUP(H251,Basislijsten!$C$3:$F$6,2,FALSE),"")</f>
        <v/>
      </c>
      <c r="J251" s="5" t="str">
        <f>IF(H251&lt;&gt;"",VLOOKUP(H251,Basislijsten!$C$3:$F$6,3,FALSE),"")</f>
        <v/>
      </c>
      <c r="K251" s="5" t="str">
        <f>IF(H251&lt;&gt;"",VLOOKUP(H251,Basislijsten!$C$3:$F$6,4,FALSE),"")</f>
        <v/>
      </c>
    </row>
    <row r="252" spans="1:11" ht="82.8" x14ac:dyDescent="0.3">
      <c r="A252" s="8">
        <v>276</v>
      </c>
      <c r="B252" s="8" t="s">
        <v>83</v>
      </c>
      <c r="C252" s="8" t="s">
        <v>513</v>
      </c>
      <c r="D252" s="2" t="s">
        <v>85</v>
      </c>
      <c r="E252" s="8" t="s">
        <v>514</v>
      </c>
      <c r="F252" s="15" t="s">
        <v>596</v>
      </c>
      <c r="G252" s="8"/>
      <c r="H252" s="15"/>
      <c r="I252" s="5" t="str">
        <f>IF(H252&lt;&gt;"",VLOOKUP(H252,Basislijsten!$C$3:$F$6,2,FALSE),"")</f>
        <v/>
      </c>
      <c r="J252" s="5" t="str">
        <f>IF(H252&lt;&gt;"",VLOOKUP(H252,Basislijsten!$C$3:$F$6,3,FALSE),"")</f>
        <v/>
      </c>
      <c r="K252" s="5" t="str">
        <f>IF(H252&lt;&gt;"",VLOOKUP(H252,Basislijsten!$C$3:$F$6,4,FALSE),"")</f>
        <v/>
      </c>
    </row>
    <row r="253" spans="1:11" ht="82.8" x14ac:dyDescent="0.3">
      <c r="A253" s="8">
        <v>142</v>
      </c>
      <c r="B253" s="8" t="s">
        <v>83</v>
      </c>
      <c r="C253" s="8" t="s">
        <v>262</v>
      </c>
      <c r="D253" s="2" t="s">
        <v>85</v>
      </c>
      <c r="E253" s="8"/>
      <c r="F253" s="15" t="s">
        <v>596</v>
      </c>
      <c r="G253" s="8"/>
      <c r="H253" s="15"/>
      <c r="I253" s="5" t="str">
        <f>IF(H253&lt;&gt;"",VLOOKUP(H253,Basislijsten!$C$3:$F$6,2,FALSE),"")</f>
        <v/>
      </c>
      <c r="J253" s="5" t="str">
        <f>IF(H253&lt;&gt;"",VLOOKUP(H253,Basislijsten!$C$3:$F$6,3,FALSE),"")</f>
        <v/>
      </c>
      <c r="K253" s="5" t="str">
        <f>IF(H253&lt;&gt;"",VLOOKUP(H253,Basislijsten!$C$3:$F$6,4,FALSE),"")</f>
        <v/>
      </c>
    </row>
    <row r="254" spans="1:11" ht="82.8" x14ac:dyDescent="0.3">
      <c r="A254" s="2">
        <v>39</v>
      </c>
      <c r="B254" s="2" t="s">
        <v>83</v>
      </c>
      <c r="C254" s="2" t="s">
        <v>87</v>
      </c>
      <c r="D254" s="2" t="s">
        <v>85</v>
      </c>
      <c r="E254" s="2"/>
      <c r="F254" s="15" t="s">
        <v>596</v>
      </c>
      <c r="G254" s="8"/>
      <c r="H254" s="15"/>
      <c r="I254" s="5" t="str">
        <f>IF(H254&lt;&gt;"",VLOOKUP(H254,Basislijsten!$C$3:$F$6,2,FALSE),"")</f>
        <v/>
      </c>
      <c r="J254" s="5" t="str">
        <f>IF(H254&lt;&gt;"",VLOOKUP(H254,Basislijsten!$C$3:$F$6,3,FALSE),"")</f>
        <v/>
      </c>
      <c r="K254" s="5" t="str">
        <f>IF(H254&lt;&gt;"",VLOOKUP(H254,Basislijsten!$C$3:$F$6,4,FALSE),"")</f>
        <v/>
      </c>
    </row>
    <row r="255" spans="1:11" ht="82.8" x14ac:dyDescent="0.3">
      <c r="A255" s="8">
        <v>126</v>
      </c>
      <c r="B255" s="8" t="s">
        <v>83</v>
      </c>
      <c r="C255" s="8" t="s">
        <v>234</v>
      </c>
      <c r="D255" s="2" t="s">
        <v>85</v>
      </c>
      <c r="E255" s="8"/>
      <c r="F255" s="15" t="s">
        <v>596</v>
      </c>
      <c r="G255" s="8"/>
      <c r="H255" s="15"/>
      <c r="I255" s="5" t="str">
        <f>IF(H255&lt;&gt;"",VLOOKUP(H255,Basislijsten!$C$3:$F$6,2,FALSE),"")</f>
        <v/>
      </c>
      <c r="J255" s="5" t="str">
        <f>IF(H255&lt;&gt;"",VLOOKUP(H255,Basislijsten!$C$3:$F$6,3,FALSE),"")</f>
        <v/>
      </c>
      <c r="K255" s="5" t="str">
        <f>IF(H255&lt;&gt;"",VLOOKUP(H255,Basislijsten!$C$3:$F$6,4,FALSE),"")</f>
        <v/>
      </c>
    </row>
    <row r="256" spans="1:11" x14ac:dyDescent="0.3">
      <c r="A256" s="10"/>
      <c r="B256" s="10"/>
      <c r="C256" s="13"/>
      <c r="D256" s="31"/>
      <c r="E256" s="13"/>
      <c r="F256" s="15" t="s">
        <v>595</v>
      </c>
      <c r="G256" s="8"/>
      <c r="H256" s="15"/>
      <c r="I256" s="5" t="str">
        <f>IF(H256&lt;&gt;"",VLOOKUP(H256,Basislijsten!$C$3:$F$6,2,FALSE),"")</f>
        <v/>
      </c>
      <c r="J256" s="5" t="str">
        <f>IF(H256&lt;&gt;"",VLOOKUP(H256,Basislijsten!$C$3:$F$6,3,FALSE),"")</f>
        <v/>
      </c>
      <c r="K256" s="5" t="str">
        <f>IF(H256&lt;&gt;"",VLOOKUP(H256,Basislijsten!$C$3:$F$6,4,FALSE),"")</f>
        <v/>
      </c>
    </row>
    <row r="257" spans="1:11" x14ac:dyDescent="0.3">
      <c r="A257" s="10"/>
      <c r="B257" s="10"/>
      <c r="C257" s="13"/>
      <c r="D257" s="31"/>
      <c r="E257" s="13"/>
      <c r="F257" s="15" t="s">
        <v>595</v>
      </c>
      <c r="G257" s="8"/>
      <c r="H257" s="15"/>
      <c r="I257" s="5" t="str">
        <f>IF(H257&lt;&gt;"",VLOOKUP(H257,Basislijsten!$C$3:$F$6,2,FALSE),"")</f>
        <v/>
      </c>
      <c r="J257" s="5" t="str">
        <f>IF(H257&lt;&gt;"",VLOOKUP(H257,Basislijsten!$C$3:$F$6,3,FALSE),"")</f>
        <v/>
      </c>
      <c r="K257" s="5" t="str">
        <f>IF(H257&lt;&gt;"",VLOOKUP(H257,Basislijsten!$C$3:$F$6,4,FALSE),"")</f>
        <v/>
      </c>
    </row>
    <row r="258" spans="1:11" x14ac:dyDescent="0.3">
      <c r="A258" s="10"/>
      <c r="B258" s="10"/>
      <c r="C258" s="13"/>
      <c r="D258" s="31"/>
      <c r="E258" s="13"/>
      <c r="F258" s="15" t="s">
        <v>595</v>
      </c>
      <c r="G258" s="8"/>
      <c r="H258" s="15"/>
      <c r="I258" s="5" t="str">
        <f>IF(H258&lt;&gt;"",VLOOKUP(H258,Basislijsten!$C$3:$F$6,2,FALSE),"")</f>
        <v/>
      </c>
      <c r="J258" s="5" t="str">
        <f>IF(H258&lt;&gt;"",VLOOKUP(H258,Basislijsten!$C$3:$F$6,3,FALSE),"")</f>
        <v/>
      </c>
      <c r="K258" s="5" t="str">
        <f>IF(H258&lt;&gt;"",VLOOKUP(H258,Basislijsten!$C$3:$F$6,4,FALSE),"")</f>
        <v/>
      </c>
    </row>
    <row r="259" spans="1:11" x14ac:dyDescent="0.3">
      <c r="A259" s="10"/>
      <c r="B259" s="10"/>
      <c r="C259" s="13"/>
      <c r="D259" s="31"/>
      <c r="E259" s="13"/>
      <c r="F259" s="15" t="s">
        <v>595</v>
      </c>
      <c r="G259" s="8"/>
      <c r="H259" s="15"/>
      <c r="I259" s="5" t="str">
        <f>IF(H259&lt;&gt;"",VLOOKUP(H259,Basislijsten!$C$3:$F$6,2,FALSE),"")</f>
        <v/>
      </c>
      <c r="J259" s="5" t="str">
        <f>IF(H259&lt;&gt;"",VLOOKUP(H259,Basislijsten!$C$3:$F$6,3,FALSE),"")</f>
        <v/>
      </c>
      <c r="K259" s="5" t="str">
        <f>IF(H259&lt;&gt;"",VLOOKUP(H259,Basislijsten!$C$3:$F$6,4,FALSE),"")</f>
        <v/>
      </c>
    </row>
    <row r="260" spans="1:11" x14ac:dyDescent="0.3">
      <c r="A260" s="10"/>
      <c r="B260" s="10"/>
      <c r="C260" s="13"/>
      <c r="D260" s="31"/>
      <c r="E260" s="13"/>
      <c r="F260" s="15" t="s">
        <v>595</v>
      </c>
      <c r="G260" s="8"/>
      <c r="H260" s="15"/>
      <c r="I260" s="5" t="str">
        <f>IF(H260&lt;&gt;"",VLOOKUP(H260,Basislijsten!$C$3:$F$6,2,FALSE),"")</f>
        <v/>
      </c>
      <c r="J260" s="5" t="str">
        <f>IF(H260&lt;&gt;"",VLOOKUP(H260,Basislijsten!$C$3:$F$6,3,FALSE),"")</f>
        <v/>
      </c>
      <c r="K260" s="5" t="str">
        <f>IF(H260&lt;&gt;"",VLOOKUP(H260,Basislijsten!$C$3:$F$6,4,FALSE),"")</f>
        <v/>
      </c>
    </row>
    <row r="261" spans="1:11" x14ac:dyDescent="0.3">
      <c r="A261" s="10"/>
      <c r="B261" s="10"/>
      <c r="C261" s="13"/>
      <c r="D261" s="31"/>
      <c r="E261" s="13"/>
      <c r="F261" s="15" t="s">
        <v>595</v>
      </c>
      <c r="G261" s="8"/>
      <c r="H261" s="15"/>
      <c r="I261" s="5" t="str">
        <f>IF(H261&lt;&gt;"",VLOOKUP(H261,Basislijsten!$C$3:$F$6,2,FALSE),"")</f>
        <v/>
      </c>
      <c r="J261" s="5" t="str">
        <f>IF(H261&lt;&gt;"",VLOOKUP(H261,Basislijsten!$C$3:$F$6,3,FALSE),"")</f>
        <v/>
      </c>
      <c r="K261" s="5" t="str">
        <f>IF(H261&lt;&gt;"",VLOOKUP(H261,Basislijsten!$C$3:$F$6,4,FALSE),"")</f>
        <v/>
      </c>
    </row>
    <row r="262" spans="1:11" x14ac:dyDescent="0.3">
      <c r="A262" s="10"/>
      <c r="B262" s="10"/>
      <c r="C262" s="13"/>
      <c r="D262" s="31"/>
      <c r="E262" s="13"/>
      <c r="F262" s="15" t="s">
        <v>595</v>
      </c>
      <c r="G262" s="8"/>
      <c r="H262" s="15"/>
      <c r="I262" s="5" t="str">
        <f>IF(H262&lt;&gt;"",VLOOKUP(H262,Basislijsten!$C$3:$F$6,2,FALSE),"")</f>
        <v/>
      </c>
      <c r="J262" s="5" t="str">
        <f>IF(H262&lt;&gt;"",VLOOKUP(H262,Basislijsten!$C$3:$F$6,3,FALSE),"")</f>
        <v/>
      </c>
      <c r="K262" s="5" t="str">
        <f>IF(H262&lt;&gt;"",VLOOKUP(H262,Basislijsten!$C$3:$F$6,4,FALSE),"")</f>
        <v/>
      </c>
    </row>
    <row r="263" spans="1:11" x14ac:dyDescent="0.3">
      <c r="A263" s="10"/>
      <c r="B263" s="10"/>
      <c r="C263" s="13"/>
      <c r="D263" s="31"/>
      <c r="E263" s="13"/>
      <c r="F263" s="15" t="s">
        <v>595</v>
      </c>
      <c r="G263" s="8"/>
      <c r="H263" s="15"/>
      <c r="I263" s="5" t="str">
        <f>IF(H263&lt;&gt;"",VLOOKUP(H263,Basislijsten!$C$3:$F$6,2,FALSE),"")</f>
        <v/>
      </c>
      <c r="J263" s="5" t="str">
        <f>IF(H263&lt;&gt;"",VLOOKUP(H263,Basislijsten!$C$3:$F$6,3,FALSE),"")</f>
        <v/>
      </c>
      <c r="K263" s="5" t="str">
        <f>IF(H263&lt;&gt;"",VLOOKUP(H263,Basislijsten!$C$3:$F$6,4,FALSE),"")</f>
        <v/>
      </c>
    </row>
    <row r="264" spans="1:11" x14ac:dyDescent="0.3">
      <c r="A264" s="10"/>
      <c r="B264" s="10"/>
      <c r="C264" s="13"/>
      <c r="D264" s="31"/>
      <c r="E264" s="13"/>
      <c r="F264" s="15" t="s">
        <v>595</v>
      </c>
      <c r="G264" s="8"/>
      <c r="H264" s="15"/>
      <c r="I264" s="5" t="str">
        <f>IF(H264&lt;&gt;"",VLOOKUP(H264,Basislijsten!$C$3:$F$6,2,FALSE),"")</f>
        <v/>
      </c>
      <c r="J264" s="5" t="str">
        <f>IF(H264&lt;&gt;"",VLOOKUP(H264,Basislijsten!$C$3:$F$6,3,FALSE),"")</f>
        <v/>
      </c>
      <c r="K264" s="5" t="str">
        <f>IF(H264&lt;&gt;"",VLOOKUP(H264,Basislijsten!$C$3:$F$6,4,FALSE),"")</f>
        <v/>
      </c>
    </row>
    <row r="265" spans="1:11" x14ac:dyDescent="0.3">
      <c r="A265" s="10"/>
      <c r="B265" s="10"/>
      <c r="C265" s="13"/>
      <c r="D265" s="31"/>
      <c r="E265" s="13"/>
      <c r="F265" s="15" t="s">
        <v>595</v>
      </c>
      <c r="G265" s="8"/>
      <c r="H265" s="15"/>
      <c r="I265" s="5" t="str">
        <f>IF(H265&lt;&gt;"",VLOOKUP(H265,Basislijsten!$C$3:$F$6,2,FALSE),"")</f>
        <v/>
      </c>
      <c r="J265" s="5" t="str">
        <f>IF(H265&lt;&gt;"",VLOOKUP(H265,Basislijsten!$C$3:$F$6,3,FALSE),"")</f>
        <v/>
      </c>
      <c r="K265" s="5" t="str">
        <f>IF(H265&lt;&gt;"",VLOOKUP(H265,Basislijsten!$C$3:$F$6,4,FALSE),"")</f>
        <v/>
      </c>
    </row>
    <row r="266" spans="1:11" x14ac:dyDescent="0.3">
      <c r="A266" s="10"/>
      <c r="B266" s="10"/>
      <c r="C266" s="13"/>
      <c r="D266" s="31"/>
      <c r="E266" s="13"/>
      <c r="F266" s="15" t="s">
        <v>595</v>
      </c>
      <c r="G266" s="8"/>
      <c r="H266" s="15"/>
      <c r="I266" s="5" t="str">
        <f>IF(H266&lt;&gt;"",VLOOKUP(H266,Basislijsten!$C$3:$F$6,2,FALSE),"")</f>
        <v/>
      </c>
      <c r="J266" s="5" t="str">
        <f>IF(H266&lt;&gt;"",VLOOKUP(H266,Basislijsten!$C$3:$F$6,3,FALSE),"")</f>
        <v/>
      </c>
      <c r="K266" s="5" t="str">
        <f>IF(H266&lt;&gt;"",VLOOKUP(H266,Basislijsten!$C$3:$F$6,4,FALSE),"")</f>
        <v/>
      </c>
    </row>
    <row r="267" spans="1:11" x14ac:dyDescent="0.3">
      <c r="A267" s="10"/>
      <c r="B267" s="10"/>
      <c r="C267" s="13"/>
      <c r="D267" s="31"/>
      <c r="E267" s="13"/>
      <c r="F267" s="15" t="s">
        <v>595</v>
      </c>
      <c r="G267" s="8"/>
      <c r="H267" s="15"/>
      <c r="I267" s="5" t="str">
        <f>IF(H267&lt;&gt;"",VLOOKUP(H267,Basislijsten!$C$3:$F$6,2,FALSE),"")</f>
        <v/>
      </c>
      <c r="J267" s="5" t="str">
        <f>IF(H267&lt;&gt;"",VLOOKUP(H267,Basislijsten!$C$3:$F$6,3,FALSE),"")</f>
        <v/>
      </c>
      <c r="K267" s="5" t="str">
        <f>IF(H267&lt;&gt;"",VLOOKUP(H267,Basislijsten!$C$3:$F$6,4,FALSE),"")</f>
        <v/>
      </c>
    </row>
    <row r="268" spans="1:11" x14ac:dyDescent="0.3">
      <c r="A268" s="10"/>
      <c r="B268" s="10"/>
      <c r="C268" s="13"/>
      <c r="D268" s="31"/>
      <c r="E268" s="13"/>
      <c r="F268" s="15" t="s">
        <v>595</v>
      </c>
      <c r="G268" s="8"/>
      <c r="H268" s="15"/>
      <c r="I268" s="5" t="str">
        <f>IF(H268&lt;&gt;"",VLOOKUP(H268,Basislijsten!$C$3:$F$6,2,FALSE),"")</f>
        <v/>
      </c>
      <c r="J268" s="5" t="str">
        <f>IF(H268&lt;&gt;"",VLOOKUP(H268,Basislijsten!$C$3:$F$6,3,FALSE),"")</f>
        <v/>
      </c>
      <c r="K268" s="5" t="str">
        <f>IF(H268&lt;&gt;"",VLOOKUP(H268,Basislijsten!$C$3:$F$6,4,FALSE),"")</f>
        <v/>
      </c>
    </row>
    <row r="269" spans="1:11" x14ac:dyDescent="0.3">
      <c r="A269" s="10"/>
      <c r="B269" s="10"/>
      <c r="C269" s="13"/>
      <c r="D269" s="31"/>
      <c r="E269" s="13"/>
      <c r="F269" s="15" t="s">
        <v>595</v>
      </c>
      <c r="G269" s="8"/>
      <c r="H269" s="15"/>
      <c r="I269" s="5" t="str">
        <f>IF(H269&lt;&gt;"",VLOOKUP(H269,Basislijsten!$C$3:$F$6,2,FALSE),"")</f>
        <v/>
      </c>
      <c r="J269" s="5" t="str">
        <f>IF(H269&lt;&gt;"",VLOOKUP(H269,Basislijsten!$C$3:$F$6,3,FALSE),"")</f>
        <v/>
      </c>
      <c r="K269" s="5" t="str">
        <f>IF(H269&lt;&gt;"",VLOOKUP(H269,Basislijsten!$C$3:$F$6,4,FALSE),"")</f>
        <v/>
      </c>
    </row>
    <row r="270" spans="1:11" x14ac:dyDescent="0.3">
      <c r="A270" s="10"/>
      <c r="B270" s="10"/>
      <c r="C270" s="13"/>
      <c r="D270" s="31"/>
      <c r="E270" s="13"/>
      <c r="F270" s="15" t="s">
        <v>595</v>
      </c>
      <c r="G270" s="8"/>
      <c r="H270" s="15"/>
      <c r="I270" s="5" t="str">
        <f>IF(H270&lt;&gt;"",VLOOKUP(H270,Basislijsten!$C$3:$F$6,2,FALSE),"")</f>
        <v/>
      </c>
      <c r="J270" s="5" t="str">
        <f>IF(H270&lt;&gt;"",VLOOKUP(H270,Basislijsten!$C$3:$F$6,3,FALSE),"")</f>
        <v/>
      </c>
      <c r="K270" s="5" t="str">
        <f>IF(H270&lt;&gt;"",VLOOKUP(H270,Basislijsten!$C$3:$F$6,4,FALSE),"")</f>
        <v/>
      </c>
    </row>
    <row r="271" spans="1:11" x14ac:dyDescent="0.3">
      <c r="A271" s="10"/>
      <c r="B271" s="10"/>
      <c r="C271" s="13"/>
      <c r="D271" s="31"/>
      <c r="E271" s="13"/>
      <c r="F271" s="15" t="s">
        <v>595</v>
      </c>
      <c r="G271" s="8"/>
      <c r="H271" s="15"/>
      <c r="I271" s="5" t="str">
        <f>IF(H271&lt;&gt;"",VLOOKUP(H271,Basislijsten!$C$3:$F$6,2,FALSE),"")</f>
        <v/>
      </c>
      <c r="J271" s="5" t="str">
        <f>IF(H271&lt;&gt;"",VLOOKUP(H271,Basislijsten!$C$3:$F$6,3,FALSE),"")</f>
        <v/>
      </c>
      <c r="K271" s="5" t="str">
        <f>IF(H271&lt;&gt;"",VLOOKUP(H271,Basislijsten!$C$3:$F$6,4,FALSE),"")</f>
        <v/>
      </c>
    </row>
    <row r="272" spans="1:11" x14ac:dyDescent="0.3">
      <c r="A272" s="10"/>
      <c r="B272" s="10"/>
      <c r="C272" s="13"/>
      <c r="D272" s="31"/>
      <c r="E272" s="13"/>
      <c r="F272" s="15" t="s">
        <v>595</v>
      </c>
      <c r="G272" s="8"/>
      <c r="H272" s="15"/>
      <c r="I272" s="5" t="str">
        <f>IF(H272&lt;&gt;"",VLOOKUP(H272,Basislijsten!$C$3:$F$6,2,FALSE),"")</f>
        <v/>
      </c>
      <c r="J272" s="5" t="str">
        <f>IF(H272&lt;&gt;"",VLOOKUP(H272,Basislijsten!$C$3:$F$6,3,FALSE),"")</f>
        <v/>
      </c>
      <c r="K272" s="5" t="str">
        <f>IF(H272&lt;&gt;"",VLOOKUP(H272,Basislijsten!$C$3:$F$6,4,FALSE),"")</f>
        <v/>
      </c>
    </row>
    <row r="273" spans="1:11" x14ac:dyDescent="0.3">
      <c r="A273" s="10"/>
      <c r="B273" s="10"/>
      <c r="C273" s="13"/>
      <c r="D273" s="31"/>
      <c r="E273" s="13"/>
      <c r="F273" s="15" t="s">
        <v>595</v>
      </c>
      <c r="G273" s="8"/>
      <c r="H273" s="15"/>
      <c r="I273" s="5" t="str">
        <f>IF(H273&lt;&gt;"",VLOOKUP(H273,Basislijsten!$C$3:$F$6,2,FALSE),"")</f>
        <v/>
      </c>
      <c r="J273" s="5" t="str">
        <f>IF(H273&lt;&gt;"",VLOOKUP(H273,Basislijsten!$C$3:$F$6,3,FALSE),"")</f>
        <v/>
      </c>
      <c r="K273" s="5" t="str">
        <f>IF(H273&lt;&gt;"",VLOOKUP(H273,Basislijsten!$C$3:$F$6,4,FALSE),"")</f>
        <v/>
      </c>
    </row>
    <row r="274" spans="1:11" x14ac:dyDescent="0.3">
      <c r="A274" s="10"/>
      <c r="B274" s="10"/>
      <c r="C274" s="13"/>
      <c r="D274" s="31"/>
      <c r="E274" s="13"/>
      <c r="F274" s="15" t="s">
        <v>595</v>
      </c>
      <c r="G274" s="8"/>
      <c r="H274" s="15"/>
      <c r="I274" s="5" t="str">
        <f>IF(H274&lt;&gt;"",VLOOKUP(H274,Basislijsten!$C$3:$F$6,2,FALSE),"")</f>
        <v/>
      </c>
      <c r="J274" s="5" t="str">
        <f>IF(H274&lt;&gt;"",VLOOKUP(H274,Basislijsten!$C$3:$F$6,3,FALSE),"")</f>
        <v/>
      </c>
      <c r="K274" s="5" t="str">
        <f>IF(H274&lt;&gt;"",VLOOKUP(H274,Basislijsten!$C$3:$F$6,4,FALSE),"")</f>
        <v/>
      </c>
    </row>
    <row r="275" spans="1:11" x14ac:dyDescent="0.3">
      <c r="A275" s="10"/>
      <c r="B275" s="10"/>
      <c r="C275" s="13"/>
      <c r="D275" s="31"/>
      <c r="E275" s="13"/>
      <c r="F275" s="15" t="s">
        <v>595</v>
      </c>
      <c r="G275" s="8"/>
      <c r="H275" s="15"/>
      <c r="I275" s="5" t="str">
        <f>IF(H275&lt;&gt;"",VLOOKUP(H275,Basislijsten!$C$3:$F$6,2,FALSE),"")</f>
        <v/>
      </c>
      <c r="J275" s="5" t="str">
        <f>IF(H275&lt;&gt;"",VLOOKUP(H275,Basislijsten!$C$3:$F$6,3,FALSE),"")</f>
        <v/>
      </c>
      <c r="K275" s="5" t="str">
        <f>IF(H275&lt;&gt;"",VLOOKUP(H275,Basislijsten!$C$3:$F$6,4,FALSE),"")</f>
        <v/>
      </c>
    </row>
    <row r="276" spans="1:11" x14ac:dyDescent="0.3">
      <c r="A276" s="10"/>
      <c r="B276" s="10"/>
      <c r="C276" s="13"/>
      <c r="D276" s="31"/>
      <c r="E276" s="13"/>
      <c r="F276" s="15" t="s">
        <v>595</v>
      </c>
      <c r="G276" s="8"/>
      <c r="H276" s="15"/>
      <c r="I276" s="5" t="str">
        <f>IF(H276&lt;&gt;"",VLOOKUP(H276,Basislijsten!$C$3:$F$6,2,FALSE),"")</f>
        <v/>
      </c>
      <c r="J276" s="5" t="str">
        <f>IF(H276&lt;&gt;"",VLOOKUP(H276,Basislijsten!$C$3:$F$6,3,FALSE),"")</f>
        <v/>
      </c>
      <c r="K276" s="5" t="str">
        <f>IF(H276&lt;&gt;"",VLOOKUP(H276,Basislijsten!$C$3:$F$6,4,FALSE),"")</f>
        <v/>
      </c>
    </row>
    <row r="277" spans="1:11" x14ac:dyDescent="0.3">
      <c r="A277" s="10"/>
      <c r="B277" s="10"/>
      <c r="C277" s="13"/>
      <c r="D277" s="31"/>
      <c r="E277" s="13"/>
      <c r="F277" s="15" t="s">
        <v>595</v>
      </c>
      <c r="G277" s="8"/>
      <c r="H277" s="15"/>
      <c r="I277" s="5" t="str">
        <f>IF(H277&lt;&gt;"",VLOOKUP(H277,Basislijsten!$C$3:$F$6,2,FALSE),"")</f>
        <v/>
      </c>
      <c r="J277" s="5" t="str">
        <f>IF(H277&lt;&gt;"",VLOOKUP(H277,Basislijsten!$C$3:$F$6,3,FALSE),"")</f>
        <v/>
      </c>
      <c r="K277" s="5" t="str">
        <f>IF(H277&lt;&gt;"",VLOOKUP(H277,Basislijsten!$C$3:$F$6,4,FALSE),"")</f>
        <v/>
      </c>
    </row>
    <row r="278" spans="1:11" x14ac:dyDescent="0.3">
      <c r="A278" s="10"/>
      <c r="B278" s="10"/>
      <c r="C278" s="13"/>
      <c r="D278" s="31"/>
      <c r="E278" s="13"/>
      <c r="F278" s="15" t="s">
        <v>595</v>
      </c>
      <c r="G278" s="8"/>
      <c r="H278" s="15"/>
      <c r="I278" s="5" t="str">
        <f>IF(H278&lt;&gt;"",VLOOKUP(H278,Basislijsten!$C$3:$F$6,2,FALSE),"")</f>
        <v/>
      </c>
      <c r="J278" s="5" t="str">
        <f>IF(H278&lt;&gt;"",VLOOKUP(H278,Basislijsten!$C$3:$F$6,3,FALSE),"")</f>
        <v/>
      </c>
      <c r="K278" s="5" t="str">
        <f>IF(H278&lt;&gt;"",VLOOKUP(H278,Basislijsten!$C$3:$F$6,4,FALSE),"")</f>
        <v/>
      </c>
    </row>
    <row r="279" spans="1:11" x14ac:dyDescent="0.3">
      <c r="A279" s="10"/>
      <c r="B279" s="10"/>
      <c r="C279" s="13"/>
      <c r="D279" s="31"/>
      <c r="E279" s="13"/>
      <c r="F279" s="15" t="s">
        <v>595</v>
      </c>
      <c r="G279" s="8"/>
      <c r="H279" s="15"/>
      <c r="I279" s="5" t="str">
        <f>IF(H279&lt;&gt;"",VLOOKUP(H279,Basislijsten!$C$3:$F$6,2,FALSE),"")</f>
        <v/>
      </c>
      <c r="J279" s="5" t="str">
        <f>IF(H279&lt;&gt;"",VLOOKUP(H279,Basislijsten!$C$3:$F$6,3,FALSE),"")</f>
        <v/>
      </c>
      <c r="K279" s="5" t="str">
        <f>IF(H279&lt;&gt;"",VLOOKUP(H279,Basislijsten!$C$3:$F$6,4,FALSE),"")</f>
        <v/>
      </c>
    </row>
  </sheetData>
  <autoFilter ref="A2:K255" xr:uid="{2FA7EAA0-1F11-43EB-8AE0-794D37BAF6E2}"/>
  <pageMargins left="0.31496062992125984" right="0.11811023622047245" top="0.74803149606299213" bottom="0.74803149606299213" header="0.31496062992125984" footer="0.31496062992125984"/>
  <pageSetup orientation="landscape" r:id="rId1"/>
  <headerFooter>
    <oddHeader>&amp;L&amp;F blad &amp;A&amp;RAfgedrukt: &amp;D</oddHeader>
    <oddFooter>&amp;L© InArea&amp;RBlad &amp;P van &amp;N</oddFooter>
  </headerFooter>
  <extLst>
    <ext xmlns:x14="http://schemas.microsoft.com/office/spreadsheetml/2009/9/main" uri="{78C0D931-6437-407d-A8EE-F0AAD7539E65}">
      <x14:conditionalFormattings>
        <x14:conditionalFormatting xmlns:xm="http://schemas.microsoft.com/office/excel/2006/main">
          <x14:cfRule type="cellIs" priority="1" operator="notEqual" id="{DB475586-23A2-4882-9016-79C16B779C86}">
            <xm:f>'Informatie Inschrijver'!$B$2</xm:f>
            <x14:dxf>
              <font>
                <color theme="0"/>
              </font>
              <fill>
                <patternFill>
                  <bgColor rgb="FFFF0000"/>
                </patternFill>
              </fill>
            </x14:dxf>
          </x14:cfRule>
          <xm:sqref>E1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28FA8E8D-B7C2-4A3C-B4B6-7A6B46940038}">
          <x14:formula1>
            <xm:f>Basislijsten!$C$3:$C$6</xm:f>
          </x14:formula1>
          <xm:sqref>H3:H279</xm:sqref>
        </x14:dataValidation>
        <x14:dataValidation type="list" allowBlank="1" showInputMessage="1" showErrorMessage="1" xr:uid="{D6F5AF11-3E2B-48F5-9391-E5F7FA4E6948}">
          <x14:formula1>
            <xm:f>Basislijsten!$A$3:$A$5</xm:f>
          </x14:formula1>
          <xm:sqref>F3:F279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D399C-D225-45A2-9041-BD90BC85C6DD}">
  <dimension ref="A1:G25"/>
  <sheetViews>
    <sheetView zoomScale="85" zoomScaleNormal="85" workbookViewId="0">
      <pane xSplit="2" ySplit="2" topLeftCell="C3" activePane="bottomRight" state="frozen"/>
      <selection pane="topRight" activeCell="F1" sqref="F1"/>
      <selection pane="bottomLeft" activeCell="A3" sqref="A3"/>
      <selection pane="bottomRight" activeCell="D3" sqref="D3"/>
    </sheetView>
  </sheetViews>
  <sheetFormatPr defaultRowHeight="13.8" x14ac:dyDescent="0.3"/>
  <cols>
    <col min="1" max="1" width="43.33203125" style="6" customWidth="1"/>
    <col min="2" max="2" width="49.6640625" style="6" customWidth="1"/>
    <col min="3" max="3" width="26.5546875" style="6" customWidth="1"/>
    <col min="4" max="4" width="20.88671875" style="6" customWidth="1"/>
    <col min="5" max="7" width="26.5546875" style="6" customWidth="1"/>
    <col min="8" max="16384" width="8.88671875" style="6"/>
  </cols>
  <sheetData>
    <row r="1" spans="1:7" ht="42.6" customHeight="1" x14ac:dyDescent="0.3">
      <c r="A1" s="16" t="s">
        <v>678</v>
      </c>
      <c r="B1" s="58" t="str">
        <f>IF('Informatie Inschrijver'!B2="","Vul naam inschrijver in in tabblad 'Informatie inschrijver'",'Informatie Inschrijver'!B2)</f>
        <v>Vul naam inschrijver in in tabblad 'Informatie inschrijver'</v>
      </c>
      <c r="D1" s="10"/>
    </row>
    <row r="2" spans="1:7" ht="41.4" x14ac:dyDescent="0.3">
      <c r="A2" s="9" t="s">
        <v>0</v>
      </c>
      <c r="B2" s="9" t="s">
        <v>683</v>
      </c>
      <c r="C2" s="9" t="s">
        <v>12</v>
      </c>
      <c r="D2" s="9" t="s">
        <v>589</v>
      </c>
      <c r="E2" s="9" t="s">
        <v>640</v>
      </c>
      <c r="F2" s="9" t="s">
        <v>640</v>
      </c>
      <c r="G2" s="9" t="s">
        <v>641</v>
      </c>
    </row>
    <row r="3" spans="1:7" ht="82.8" x14ac:dyDescent="0.3">
      <c r="A3" s="13" t="s">
        <v>682</v>
      </c>
      <c r="B3" s="13"/>
      <c r="C3" s="8"/>
      <c r="D3" s="15"/>
      <c r="E3" s="5" t="str">
        <f>IF(D3&lt;&gt;"",VLOOKUP(D3,Basislijsten!$C$3:$F$6,2,FALSE),"")</f>
        <v/>
      </c>
      <c r="F3" s="5" t="str">
        <f>IF(D3&lt;&gt;"",VLOOKUP(D3,Basislijsten!$C$3:$F$6,3,FALSE),"")</f>
        <v/>
      </c>
      <c r="G3" s="5" t="str">
        <f>IF(D3&lt;&gt;"",VLOOKUP(D3,Basislijsten!$C$3:$F$6,4,FALSE),"")</f>
        <v/>
      </c>
    </row>
    <row r="4" spans="1:7" ht="55.2" x14ac:dyDescent="0.3">
      <c r="A4" s="13" t="s">
        <v>682</v>
      </c>
      <c r="B4" s="13"/>
      <c r="C4" s="8"/>
      <c r="D4" s="15"/>
      <c r="E4" s="5" t="str">
        <f>IF(D4&lt;&gt;"",VLOOKUP(D4,Basislijsten!$C$3:$F$6,2,FALSE),"")</f>
        <v/>
      </c>
      <c r="F4" s="5" t="str">
        <f>IF(D4&lt;&gt;"",VLOOKUP(D4,Basislijsten!$C$3:$F$6,3,FALSE),"")</f>
        <v/>
      </c>
      <c r="G4" s="5" t="str">
        <f>IF(D4&lt;&gt;"",VLOOKUP(D4,Basislijsten!$C$3:$F$6,4,FALSE),"")</f>
        <v/>
      </c>
    </row>
    <row r="5" spans="1:7" ht="55.2" x14ac:dyDescent="0.3">
      <c r="A5" s="13" t="s">
        <v>682</v>
      </c>
      <c r="B5" s="13"/>
      <c r="C5" s="8"/>
      <c r="D5" s="15"/>
      <c r="E5" s="5" t="str">
        <f>IF(D5&lt;&gt;"",VLOOKUP(D5,Basislijsten!$C$3:$F$6,2,FALSE),"")</f>
        <v/>
      </c>
      <c r="F5" s="5" t="str">
        <f>IF(D5&lt;&gt;"",VLOOKUP(D5,Basislijsten!$C$3:$F$6,3,FALSE),"")</f>
        <v/>
      </c>
      <c r="G5" s="5" t="str">
        <f>IF(D5&lt;&gt;"",VLOOKUP(D5,Basislijsten!$C$3:$F$6,4,FALSE),"")</f>
        <v/>
      </c>
    </row>
    <row r="6" spans="1:7" x14ac:dyDescent="0.3">
      <c r="A6" s="13"/>
      <c r="B6" s="13"/>
      <c r="C6" s="8"/>
      <c r="D6" s="15"/>
      <c r="E6" s="5" t="str">
        <f>IF(D6&lt;&gt;"",VLOOKUP(D6,Basislijsten!$C$3:$F$6,2,FALSE),"")</f>
        <v/>
      </c>
      <c r="F6" s="5" t="str">
        <f>IF(D6&lt;&gt;"",VLOOKUP(D6,Basislijsten!$C$3:$F$6,3,FALSE),"")</f>
        <v/>
      </c>
      <c r="G6" s="5" t="str">
        <f>IF(D6&lt;&gt;"",VLOOKUP(D6,Basislijsten!$C$3:$F$6,4,FALSE),"")</f>
        <v/>
      </c>
    </row>
    <row r="7" spans="1:7" ht="27.6" x14ac:dyDescent="0.3">
      <c r="A7" s="13" t="s">
        <v>1</v>
      </c>
      <c r="B7" s="13"/>
      <c r="C7" s="8"/>
      <c r="D7" s="15"/>
      <c r="E7" s="5" t="str">
        <f>IF(D7&lt;&gt;"",VLOOKUP(D7,Basislijsten!$C$3:$F$6,2,FALSE),"")</f>
        <v/>
      </c>
      <c r="F7" s="5" t="str">
        <f>IF(D7&lt;&gt;"",VLOOKUP(D7,Basislijsten!$C$3:$F$6,3,FALSE),"")</f>
        <v/>
      </c>
      <c r="G7" s="5" t="str">
        <f>IF(D7&lt;&gt;"",VLOOKUP(D7,Basislijsten!$C$3:$F$6,4,FALSE),"")</f>
        <v/>
      </c>
    </row>
    <row r="8" spans="1:7" ht="27.6" x14ac:dyDescent="0.3">
      <c r="A8" s="13" t="s">
        <v>1</v>
      </c>
      <c r="B8" s="13"/>
      <c r="C8" s="8"/>
      <c r="D8" s="15"/>
      <c r="E8" s="5" t="str">
        <f>IF(D8&lt;&gt;"",VLOOKUP(D8,Basislijsten!$C$3:$F$6,2,FALSE),"")</f>
        <v/>
      </c>
      <c r="F8" s="5" t="str">
        <f>IF(D8&lt;&gt;"",VLOOKUP(D8,Basislijsten!$C$3:$F$6,3,FALSE),"")</f>
        <v/>
      </c>
      <c r="G8" s="5" t="str">
        <f>IF(D8&lt;&gt;"",VLOOKUP(D8,Basislijsten!$C$3:$F$6,4,FALSE),"")</f>
        <v/>
      </c>
    </row>
    <row r="9" spans="1:7" ht="27.6" x14ac:dyDescent="0.3">
      <c r="A9" s="13" t="s">
        <v>1</v>
      </c>
      <c r="B9" s="13"/>
      <c r="C9" s="8"/>
      <c r="D9" s="15"/>
      <c r="E9" s="5" t="str">
        <f>IF(D9&lt;&gt;"",VLOOKUP(D9,Basislijsten!$C$3:$F$6,2,FALSE),"")</f>
        <v/>
      </c>
      <c r="F9" s="5" t="str">
        <f>IF(D9&lt;&gt;"",VLOOKUP(D9,Basislijsten!$C$3:$F$6,3,FALSE),"")</f>
        <v/>
      </c>
      <c r="G9" s="5" t="str">
        <f>IF(D9&lt;&gt;"",VLOOKUP(D9,Basislijsten!$C$3:$F$6,4,FALSE),"")</f>
        <v/>
      </c>
    </row>
    <row r="10" spans="1:7" ht="27.6" x14ac:dyDescent="0.3">
      <c r="A10" s="13" t="s">
        <v>1</v>
      </c>
      <c r="B10" s="13"/>
      <c r="C10" s="8"/>
      <c r="D10" s="15"/>
      <c r="E10" s="5" t="str">
        <f>IF(D10&lt;&gt;"",VLOOKUP(D10,Basislijsten!$C$3:$F$6,2,FALSE),"")</f>
        <v/>
      </c>
      <c r="F10" s="5" t="str">
        <f>IF(D10&lt;&gt;"",VLOOKUP(D10,Basislijsten!$C$3:$F$6,3,FALSE),"")</f>
        <v/>
      </c>
      <c r="G10" s="5" t="str">
        <f>IF(D10&lt;&gt;"",VLOOKUP(D10,Basislijsten!$C$3:$F$6,4,FALSE),"")</f>
        <v/>
      </c>
    </row>
    <row r="11" spans="1:7" x14ac:dyDescent="0.3">
      <c r="A11" s="13"/>
      <c r="B11" s="13"/>
      <c r="C11" s="8"/>
      <c r="D11" s="15"/>
      <c r="E11" s="5" t="str">
        <f>IF(D11&lt;&gt;"",VLOOKUP(D11,Basislijsten!$C$3:$F$6,2,FALSE),"")</f>
        <v/>
      </c>
      <c r="F11" s="5" t="str">
        <f>IF(D11&lt;&gt;"",VLOOKUP(D11,Basislijsten!$C$3:$F$6,3,FALSE),"")</f>
        <v/>
      </c>
      <c r="G11" s="5" t="str">
        <f>IF(D11&lt;&gt;"",VLOOKUP(D11,Basislijsten!$C$3:$F$6,4,FALSE),"")</f>
        <v/>
      </c>
    </row>
    <row r="12" spans="1:7" ht="27.6" x14ac:dyDescent="0.3">
      <c r="A12" s="13" t="s">
        <v>2</v>
      </c>
      <c r="B12" s="13"/>
      <c r="C12" s="8"/>
      <c r="D12" s="15"/>
      <c r="E12" s="5" t="str">
        <f>IF(D12&lt;&gt;"",VLOOKUP(D12,Basislijsten!$C$3:$F$6,2,FALSE),"")</f>
        <v/>
      </c>
      <c r="F12" s="5" t="str">
        <f>IF(D12&lt;&gt;"",VLOOKUP(D12,Basislijsten!$C$3:$F$6,3,FALSE),"")</f>
        <v/>
      </c>
      <c r="G12" s="5" t="str">
        <f>IF(D12&lt;&gt;"",VLOOKUP(D12,Basislijsten!$C$3:$F$6,4,FALSE),"")</f>
        <v/>
      </c>
    </row>
    <row r="13" spans="1:7" ht="27.6" x14ac:dyDescent="0.3">
      <c r="A13" s="13" t="s">
        <v>2</v>
      </c>
      <c r="B13" s="13"/>
      <c r="C13" s="8"/>
      <c r="D13" s="15"/>
      <c r="E13" s="5" t="str">
        <f>IF(D13&lt;&gt;"",VLOOKUP(D13,Basislijsten!$C$3:$F$6,2,FALSE),"")</f>
        <v/>
      </c>
      <c r="F13" s="5" t="str">
        <f>IF(D13&lt;&gt;"",VLOOKUP(D13,Basislijsten!$C$3:$F$6,3,FALSE),"")</f>
        <v/>
      </c>
      <c r="G13" s="5" t="str">
        <f>IF(D13&lt;&gt;"",VLOOKUP(D13,Basislijsten!$C$3:$F$6,4,FALSE),"")</f>
        <v/>
      </c>
    </row>
    <row r="14" spans="1:7" ht="27.6" x14ac:dyDescent="0.3">
      <c r="A14" s="13" t="s">
        <v>2</v>
      </c>
      <c r="B14" s="13"/>
      <c r="C14" s="8"/>
      <c r="D14" s="15"/>
      <c r="E14" s="5" t="str">
        <f>IF(D14&lt;&gt;"",VLOOKUP(D14,Basislijsten!$C$3:$F$6,2,FALSE),"")</f>
        <v/>
      </c>
      <c r="F14" s="5" t="str">
        <f>IF(D14&lt;&gt;"",VLOOKUP(D14,Basislijsten!$C$3:$F$6,3,FALSE),"")</f>
        <v/>
      </c>
      <c r="G14" s="5" t="str">
        <f>IF(D14&lt;&gt;"",VLOOKUP(D14,Basislijsten!$C$3:$F$6,4,FALSE),"")</f>
        <v/>
      </c>
    </row>
    <row r="15" spans="1:7" ht="27.6" x14ac:dyDescent="0.3">
      <c r="A15" s="13" t="s">
        <v>2</v>
      </c>
      <c r="B15" s="13"/>
      <c r="C15" s="8"/>
      <c r="D15" s="15"/>
      <c r="E15" s="5" t="str">
        <f>IF(D15&lt;&gt;"",VLOOKUP(D15,Basislijsten!$C$3:$F$6,2,FALSE),"")</f>
        <v/>
      </c>
      <c r="F15" s="5" t="str">
        <f>IF(D15&lt;&gt;"",VLOOKUP(D15,Basislijsten!$C$3:$F$6,3,FALSE),"")</f>
        <v/>
      </c>
      <c r="G15" s="5" t="str">
        <f>IF(D15&lt;&gt;"",VLOOKUP(D15,Basislijsten!$C$3:$F$6,4,FALSE),"")</f>
        <v/>
      </c>
    </row>
    <row r="16" spans="1:7" ht="27.6" x14ac:dyDescent="0.3">
      <c r="A16" s="13" t="s">
        <v>2</v>
      </c>
      <c r="B16" s="13"/>
      <c r="C16" s="8"/>
      <c r="D16" s="15"/>
      <c r="E16" s="5" t="str">
        <f>IF(D16&lt;&gt;"",VLOOKUP(D16,Basislijsten!$C$3:$F$6,2,FALSE),"")</f>
        <v/>
      </c>
      <c r="F16" s="5" t="str">
        <f>IF(D16&lt;&gt;"",VLOOKUP(D16,Basislijsten!$C$3:$F$6,3,FALSE),"")</f>
        <v/>
      </c>
      <c r="G16" s="5" t="str">
        <f>IF(D16&lt;&gt;"",VLOOKUP(D16,Basislijsten!$C$3:$F$6,4,FALSE),"")</f>
        <v/>
      </c>
    </row>
    <row r="17" spans="1:7" x14ac:dyDescent="0.3">
      <c r="A17" s="13"/>
      <c r="B17" s="13"/>
      <c r="C17" s="8"/>
      <c r="D17" s="15"/>
      <c r="E17" s="5" t="str">
        <f>IF(D17&lt;&gt;"",VLOOKUP(D17,Basislijsten!$C$3:$F$6,2,FALSE),"")</f>
        <v/>
      </c>
      <c r="F17" s="5" t="str">
        <f>IF(D17&lt;&gt;"",VLOOKUP(D17,Basislijsten!$C$3:$F$6,3,FALSE),"")</f>
        <v/>
      </c>
      <c r="G17" s="5" t="str">
        <f>IF(D17&lt;&gt;"",VLOOKUP(D17,Basislijsten!$C$3:$F$6,4,FALSE),"")</f>
        <v/>
      </c>
    </row>
    <row r="18" spans="1:7" x14ac:dyDescent="0.3">
      <c r="A18" s="13"/>
      <c r="B18" s="13"/>
      <c r="C18" s="8"/>
      <c r="D18" s="15"/>
      <c r="E18" s="5" t="str">
        <f>IF(D18&lt;&gt;"",VLOOKUP(D18,Basislijsten!$C$3:$F$6,2,FALSE),"")</f>
        <v/>
      </c>
      <c r="F18" s="5" t="str">
        <f>IF(D18&lt;&gt;"",VLOOKUP(D18,Basislijsten!$C$3:$F$6,3,FALSE),"")</f>
        <v/>
      </c>
      <c r="G18" s="5" t="str">
        <f>IF(D18&lt;&gt;"",VLOOKUP(D18,Basislijsten!$C$3:$F$6,4,FALSE),"")</f>
        <v/>
      </c>
    </row>
    <row r="19" spans="1:7" x14ac:dyDescent="0.3">
      <c r="A19" s="13"/>
      <c r="B19" s="13"/>
      <c r="C19" s="8"/>
      <c r="D19" s="15"/>
      <c r="E19" s="5" t="str">
        <f>IF(D19&lt;&gt;"",VLOOKUP(D19,Basislijsten!$C$3:$F$6,2,FALSE),"")</f>
        <v/>
      </c>
      <c r="F19" s="5" t="str">
        <f>IF(D19&lt;&gt;"",VLOOKUP(D19,Basislijsten!$C$3:$F$6,3,FALSE),"")</f>
        <v/>
      </c>
      <c r="G19" s="5" t="str">
        <f>IF(D19&lt;&gt;"",VLOOKUP(D19,Basislijsten!$C$3:$F$6,4,FALSE),"")</f>
        <v/>
      </c>
    </row>
    <row r="20" spans="1:7" x14ac:dyDescent="0.3">
      <c r="A20" s="13"/>
      <c r="B20" s="13"/>
      <c r="C20" s="8"/>
      <c r="D20" s="15"/>
      <c r="E20" s="5" t="str">
        <f>IF(D20&lt;&gt;"",VLOOKUP(D20,Basislijsten!$C$3:$F$6,2,FALSE),"")</f>
        <v/>
      </c>
      <c r="F20" s="5" t="str">
        <f>IF(D20&lt;&gt;"",VLOOKUP(D20,Basislijsten!$C$3:$F$6,3,FALSE),"")</f>
        <v/>
      </c>
      <c r="G20" s="5" t="str">
        <f>IF(D20&lt;&gt;"",VLOOKUP(D20,Basislijsten!$C$3:$F$6,4,FALSE),"")</f>
        <v/>
      </c>
    </row>
    <row r="21" spans="1:7" x14ac:dyDescent="0.3">
      <c r="A21" s="13"/>
      <c r="B21" s="13"/>
      <c r="C21" s="8"/>
      <c r="D21" s="15"/>
      <c r="E21" s="5" t="str">
        <f>IF(D21&lt;&gt;"",VLOOKUP(D21,Basislijsten!$C$3:$F$6,2,FALSE),"")</f>
        <v/>
      </c>
      <c r="F21" s="5" t="str">
        <f>IF(D21&lt;&gt;"",VLOOKUP(D21,Basislijsten!$C$3:$F$6,3,FALSE),"")</f>
        <v/>
      </c>
      <c r="G21" s="5" t="str">
        <f>IF(D21&lt;&gt;"",VLOOKUP(D21,Basislijsten!$C$3:$F$6,4,FALSE),"")</f>
        <v/>
      </c>
    </row>
    <row r="22" spans="1:7" x14ac:dyDescent="0.3">
      <c r="A22" s="13"/>
      <c r="B22" s="13"/>
      <c r="C22" s="8"/>
      <c r="D22" s="15"/>
      <c r="E22" s="5" t="str">
        <f>IF(D22&lt;&gt;"",VLOOKUP(D22,Basislijsten!$C$3:$F$6,2,FALSE),"")</f>
        <v/>
      </c>
      <c r="F22" s="5" t="str">
        <f>IF(D22&lt;&gt;"",VLOOKUP(D22,Basislijsten!$C$3:$F$6,3,FALSE),"")</f>
        <v/>
      </c>
      <c r="G22" s="5" t="str">
        <f>IF(D22&lt;&gt;"",VLOOKUP(D22,Basislijsten!$C$3:$F$6,4,FALSE),"")</f>
        <v/>
      </c>
    </row>
    <row r="23" spans="1:7" x14ac:dyDescent="0.3">
      <c r="A23" s="13"/>
      <c r="B23" s="13"/>
      <c r="C23" s="8"/>
      <c r="D23" s="15"/>
      <c r="E23" s="5" t="str">
        <f>IF(D23&lt;&gt;"",VLOOKUP(D23,Basislijsten!$C$3:$F$6,2,FALSE),"")</f>
        <v/>
      </c>
      <c r="F23" s="5" t="str">
        <f>IF(D23&lt;&gt;"",VLOOKUP(D23,Basislijsten!$C$3:$F$6,3,FALSE),"")</f>
        <v/>
      </c>
      <c r="G23" s="5" t="str">
        <f>IF(D23&lt;&gt;"",VLOOKUP(D23,Basislijsten!$C$3:$F$6,4,FALSE),"")</f>
        <v/>
      </c>
    </row>
    <row r="24" spans="1:7" x14ac:dyDescent="0.3">
      <c r="A24" s="13"/>
      <c r="B24" s="13"/>
      <c r="C24" s="8"/>
      <c r="D24" s="15"/>
      <c r="E24" s="5" t="str">
        <f>IF(D24&lt;&gt;"",VLOOKUP(D24,Basislijsten!$C$3:$F$6,2,FALSE),"")</f>
        <v/>
      </c>
      <c r="F24" s="5" t="str">
        <f>IF(D24&lt;&gt;"",VLOOKUP(D24,Basislijsten!$C$3:$F$6,3,FALSE),"")</f>
        <v/>
      </c>
      <c r="G24" s="5" t="str">
        <f>IF(D24&lt;&gt;"",VLOOKUP(D24,Basislijsten!$C$3:$F$6,4,FALSE),"")</f>
        <v/>
      </c>
    </row>
    <row r="25" spans="1:7" x14ac:dyDescent="0.3">
      <c r="A25" s="13"/>
      <c r="B25" s="13"/>
      <c r="C25" s="8"/>
      <c r="D25" s="15"/>
      <c r="E25" s="5" t="str">
        <f>IF(D25&lt;&gt;"",VLOOKUP(D25,Basislijsten!$C$3:$F$6,2,FALSE),"")</f>
        <v/>
      </c>
      <c r="F25" s="5" t="str">
        <f>IF(D25&lt;&gt;"",VLOOKUP(D25,Basislijsten!$C$3:$F$6,3,FALSE),"")</f>
        <v/>
      </c>
      <c r="G25" s="5" t="str">
        <f>IF(D25&lt;&gt;"",VLOOKUP(D25,Basislijsten!$C$3:$F$6,4,FALSE),"")</f>
        <v/>
      </c>
    </row>
  </sheetData>
  <autoFilter ref="A2:G2" xr:uid="{2FA7EAA0-1F11-43EB-8AE0-794D37BAF6E2}"/>
  <pageMargins left="0.31496062992125984" right="0.11811023622047245" top="0.74803149606299213" bottom="0.74803149606299213" header="0.31496062992125984" footer="0.31496062992125984"/>
  <pageSetup orientation="landscape" r:id="rId1"/>
  <headerFooter>
    <oddHeader>&amp;L&amp;F blad &amp;A&amp;RAfgedrukt: &amp;D</oddHeader>
    <oddFooter>&amp;L© InArea&amp;RBlad &amp;P van &amp;N</oddFooter>
  </headerFooter>
  <extLst>
    <ext xmlns:x14="http://schemas.microsoft.com/office/spreadsheetml/2009/9/main" uri="{78C0D931-6437-407d-A8EE-F0AAD7539E65}">
      <x14:conditionalFormattings>
        <x14:conditionalFormatting xmlns:xm="http://schemas.microsoft.com/office/excel/2006/main">
          <x14:cfRule type="cellIs" priority="1" operator="notEqual" id="{75F3AEC9-CA17-49F2-98DE-6E253376B955}">
            <xm:f>'Informatie Inschrijver'!$B$2</xm:f>
            <x14:dxf>
              <font>
                <color theme="0"/>
              </font>
              <fill>
                <patternFill>
                  <bgColor rgb="FFFF0000"/>
                </patternFill>
              </fill>
            </x14:dxf>
          </x14:cfRule>
          <xm:sqref>B1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D00649A-C51B-427B-83BA-9CBBA3D88286}">
          <x14:formula1>
            <xm:f>Basislijsten!$C$3:$C$6</xm:f>
          </x14:formula1>
          <xm:sqref>D3:D25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44A33-BCDA-424A-B4D5-EE491A96A7B1}">
  <dimension ref="A1:D14"/>
  <sheetViews>
    <sheetView topLeftCell="A4" workbookViewId="0">
      <selection activeCell="B7" sqref="B7"/>
    </sheetView>
  </sheetViews>
  <sheetFormatPr defaultRowHeight="14.4" x14ac:dyDescent="0.3"/>
  <cols>
    <col min="1" max="1" width="8.88671875" style="36"/>
    <col min="2" max="2" width="66.5546875" style="1" customWidth="1"/>
    <col min="3" max="3" width="21.88671875" style="1" customWidth="1"/>
    <col min="4" max="4" width="66.5546875" style="1" customWidth="1"/>
    <col min="5" max="16384" width="8.88671875" style="36"/>
  </cols>
  <sheetData>
    <row r="1" spans="1:4" s="6" customFormat="1" ht="42.6" customHeight="1" x14ac:dyDescent="0.3">
      <c r="A1" s="4"/>
      <c r="B1" s="16" t="s">
        <v>678</v>
      </c>
      <c r="D1" s="58" t="str">
        <f>IF('Informatie Inschrijver'!B2="","Vul naam inschrijver in in tabblad 'Informatie inschrijver'",'Informatie Inschrijver'!B2)</f>
        <v>Vul naam inschrijver in in tabblad 'Informatie inschrijver'</v>
      </c>
    </row>
    <row r="2" spans="1:4" x14ac:dyDescent="0.3">
      <c r="A2" s="9" t="s">
        <v>9</v>
      </c>
      <c r="B2" s="9" t="s">
        <v>9</v>
      </c>
      <c r="C2" s="9" t="s">
        <v>628</v>
      </c>
      <c r="D2" s="9" t="s">
        <v>10</v>
      </c>
    </row>
    <row r="3" spans="1:4" ht="43.2" x14ac:dyDescent="0.3">
      <c r="A3" s="37" t="s">
        <v>600</v>
      </c>
      <c r="B3" s="22" t="s">
        <v>597</v>
      </c>
      <c r="C3" s="15"/>
      <c r="D3" s="23"/>
    </row>
    <row r="4" spans="1:4" ht="28.8" x14ac:dyDescent="0.3">
      <c r="A4" s="37" t="s">
        <v>601</v>
      </c>
      <c r="B4" s="22" t="s">
        <v>598</v>
      </c>
      <c r="C4" s="15"/>
      <c r="D4" s="23"/>
    </row>
    <row r="5" spans="1:4" ht="43.2" x14ac:dyDescent="0.3">
      <c r="A5" s="37" t="s">
        <v>602</v>
      </c>
      <c r="B5" s="22" t="s">
        <v>599</v>
      </c>
      <c r="C5" s="15"/>
      <c r="D5" s="23"/>
    </row>
    <row r="6" spans="1:4" ht="28.8" x14ac:dyDescent="0.3">
      <c r="A6" s="37" t="s">
        <v>639</v>
      </c>
      <c r="B6" s="22" t="s">
        <v>638</v>
      </c>
      <c r="C6" s="15"/>
      <c r="D6" s="23"/>
    </row>
    <row r="7" spans="1:4" ht="172.8" x14ac:dyDescent="0.3">
      <c r="A7" s="37" t="s">
        <v>706</v>
      </c>
      <c r="B7" s="22" t="s">
        <v>707</v>
      </c>
      <c r="C7" s="15"/>
      <c r="D7" s="23"/>
    </row>
    <row r="8" spans="1:4" x14ac:dyDescent="0.3">
      <c r="A8" s="37"/>
      <c r="B8" s="23"/>
      <c r="C8" s="15"/>
      <c r="D8" s="23"/>
    </row>
    <row r="9" spans="1:4" x14ac:dyDescent="0.3">
      <c r="A9" s="37"/>
      <c r="B9" s="23"/>
      <c r="C9" s="15"/>
      <c r="D9" s="23"/>
    </row>
    <row r="10" spans="1:4" x14ac:dyDescent="0.3">
      <c r="A10" s="37"/>
      <c r="B10" s="23"/>
      <c r="C10" s="15"/>
      <c r="D10" s="23"/>
    </row>
    <row r="11" spans="1:4" x14ac:dyDescent="0.3">
      <c r="A11" s="37"/>
      <c r="B11" s="23"/>
      <c r="C11" s="15"/>
      <c r="D11" s="23"/>
    </row>
    <row r="12" spans="1:4" x14ac:dyDescent="0.3">
      <c r="A12" s="37"/>
      <c r="B12" s="23"/>
      <c r="C12" s="15"/>
      <c r="D12" s="23"/>
    </row>
    <row r="13" spans="1:4" x14ac:dyDescent="0.3">
      <c r="A13" s="37"/>
      <c r="B13" s="23"/>
      <c r="C13" s="15"/>
      <c r="D13" s="23"/>
    </row>
    <row r="14" spans="1:4" x14ac:dyDescent="0.3">
      <c r="A14" s="37"/>
      <c r="B14" s="23"/>
      <c r="C14" s="15"/>
      <c r="D14" s="23"/>
    </row>
  </sheetData>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ellIs" priority="1" operator="notEqual" id="{6081A68E-FE30-4215-BE7B-39759C73BB86}">
            <xm:f>'Informatie Inschrijver'!$B$2</xm:f>
            <x14:dxf>
              <font>
                <color theme="0"/>
              </font>
              <fill>
                <patternFill>
                  <bgColor rgb="FFFF0000"/>
                </patternFill>
              </fill>
            </x14:dxf>
          </x14:cfRule>
          <xm:sqref>D1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CAE2DED1-11FD-46B9-9807-AE3771D603EE}">
          <x14:formula1>
            <xm:f>Basislijsten!$J$3:$J$6</xm:f>
          </x14:formula1>
          <xm:sqref>C3:C14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7EE21-1EA8-42DB-85A4-4D5F374BEE2A}">
  <dimension ref="A1:O200"/>
  <sheetViews>
    <sheetView zoomScale="85" zoomScaleNormal="85" workbookViewId="0">
      <pane xSplit="8" ySplit="2" topLeftCell="I3" activePane="bottomRight" state="frozen"/>
      <selection pane="topRight" activeCell="I1" sqref="I1"/>
      <selection pane="bottomLeft" activeCell="A3" sqref="A3"/>
      <selection pane="bottomRight" activeCell="I3" sqref="I3"/>
    </sheetView>
  </sheetViews>
  <sheetFormatPr defaultRowHeight="14.4" x14ac:dyDescent="0.3"/>
  <cols>
    <col min="1" max="1" width="23.33203125" style="1" customWidth="1"/>
    <col min="2" max="2" width="8.33203125" style="1" customWidth="1"/>
    <col min="3" max="3" width="26.33203125" style="1" customWidth="1"/>
    <col min="4" max="4" width="8.88671875" style="1"/>
    <col min="5" max="5" width="26.33203125" style="1" customWidth="1"/>
    <col min="6" max="6" width="8.88671875" style="1"/>
    <col min="7" max="7" width="26.33203125" style="1" customWidth="1"/>
    <col min="8" max="8" width="8.88671875" style="1"/>
    <col min="9" max="9" width="20.88671875" style="6" customWidth="1"/>
    <col min="10" max="12" width="26.5546875" style="6" customWidth="1"/>
    <col min="13" max="13" width="20.88671875" style="6" customWidth="1"/>
    <col min="14" max="14" width="26.5546875" style="6" customWidth="1"/>
    <col min="15" max="15" width="26.33203125" style="1" customWidth="1"/>
    <col min="16" max="16384" width="8.88671875" style="1"/>
  </cols>
  <sheetData>
    <row r="1" spans="1:15" s="6" customFormat="1" ht="41.4" x14ac:dyDescent="0.3">
      <c r="A1" s="16" t="s">
        <v>678</v>
      </c>
      <c r="C1" s="58" t="str">
        <f>IF('Informatie Inschrijver'!B2="","Vul naam inschrijver in in tabblad 'Informatie inschrijver'",'Informatie Inschrijver'!B2)</f>
        <v>Vul naam inschrijver in in tabblad 'Informatie inschrijver'</v>
      </c>
      <c r="J1" s="6" t="e">
        <f>IF(H3&lt;&gt;"",VLOOKUP(I3,Basislijsten!C3:F6,2,FALSE),"")</f>
        <v>#N/A</v>
      </c>
    </row>
    <row r="2" spans="1:15" ht="43.2" x14ac:dyDescent="0.3">
      <c r="A2" s="68" t="s">
        <v>708</v>
      </c>
      <c r="B2" s="68" t="s">
        <v>725</v>
      </c>
      <c r="C2" s="68" t="s">
        <v>709</v>
      </c>
      <c r="D2" s="68" t="s">
        <v>710</v>
      </c>
      <c r="E2" s="68" t="s">
        <v>711</v>
      </c>
      <c r="F2" s="68" t="s">
        <v>712</v>
      </c>
      <c r="G2" s="68" t="s">
        <v>713</v>
      </c>
      <c r="H2" s="69" t="s">
        <v>714</v>
      </c>
      <c r="I2" s="9" t="s">
        <v>589</v>
      </c>
      <c r="J2" s="9" t="s">
        <v>723</v>
      </c>
      <c r="K2" s="9" t="s">
        <v>640</v>
      </c>
      <c r="L2" s="9" t="s">
        <v>641</v>
      </c>
      <c r="M2" s="9" t="s">
        <v>724</v>
      </c>
      <c r="N2" s="9" t="s">
        <v>722</v>
      </c>
      <c r="O2" s="69" t="s">
        <v>12</v>
      </c>
    </row>
    <row r="3" spans="1:15" ht="187.2" x14ac:dyDescent="0.3">
      <c r="A3" s="23" t="s">
        <v>717</v>
      </c>
      <c r="B3" s="23">
        <v>1</v>
      </c>
      <c r="C3" s="23" t="s">
        <v>726</v>
      </c>
      <c r="D3" s="23">
        <v>1</v>
      </c>
      <c r="E3" s="23" t="s">
        <v>727</v>
      </c>
      <c r="F3" s="23" t="s">
        <v>728</v>
      </c>
      <c r="G3" s="23" t="s">
        <v>729</v>
      </c>
      <c r="H3" s="23">
        <v>1</v>
      </c>
      <c r="I3" s="15"/>
      <c r="J3" s="5" t="str">
        <f>IF(I3&lt;&gt;"",VLOOKUP(I3,Basislijsten!$C$3:$F$6,2,FALSE),"")</f>
        <v/>
      </c>
      <c r="K3" s="5" t="str">
        <f>IF(I3&lt;&gt;"",VLOOKUP(I3,Basislijsten!$C$3:$F$6,3,FALSE),"")</f>
        <v/>
      </c>
      <c r="L3" s="5" t="str">
        <f>IF(I3&lt;&gt;"",VLOOKUP(I3,Basislijsten!$C$3:$F$6,4,FALSE),"")</f>
        <v/>
      </c>
      <c r="M3" s="15"/>
      <c r="N3" s="5" t="str">
        <f>IF(M3&lt;&gt;"",VLOOKUP(M3,Basislijsten!$M$3:$N$6,2,FALSE),"")</f>
        <v/>
      </c>
      <c r="O3" s="23"/>
    </row>
    <row r="4" spans="1:15" ht="187.2" x14ac:dyDescent="0.3">
      <c r="A4" s="23" t="s">
        <v>717</v>
      </c>
      <c r="B4" s="23">
        <v>1</v>
      </c>
      <c r="C4" s="23" t="s">
        <v>726</v>
      </c>
      <c r="D4" s="23">
        <v>1</v>
      </c>
      <c r="E4" s="23" t="s">
        <v>727</v>
      </c>
      <c r="F4" s="23" t="s">
        <v>730</v>
      </c>
      <c r="G4" s="23" t="s">
        <v>731</v>
      </c>
      <c r="H4" s="23">
        <v>5</v>
      </c>
      <c r="I4" s="15"/>
      <c r="J4" s="5" t="str">
        <f>IF(I4&lt;&gt;"",VLOOKUP(I4,Basislijsten!$C$3:$F$6,2,FALSE),"")</f>
        <v/>
      </c>
      <c r="K4" s="5" t="str">
        <f>IF(I4&lt;&gt;"",VLOOKUP(I4,Basislijsten!$C$3:$F$6,3,FALSE),"")</f>
        <v/>
      </c>
      <c r="L4" s="5" t="str">
        <f>IF(I4&lt;&gt;"",VLOOKUP(I4,Basislijsten!$C$3:$F$6,4,FALSE),"")</f>
        <v/>
      </c>
      <c r="M4" s="15"/>
      <c r="N4" s="5" t="str">
        <f>IF(M4&lt;&gt;"",VLOOKUP(M4,Basislijsten!$M$3:$N$6,2,FALSE),"")</f>
        <v/>
      </c>
      <c r="O4" s="23"/>
    </row>
    <row r="5" spans="1:15" ht="187.2" x14ac:dyDescent="0.3">
      <c r="A5" s="23" t="s">
        <v>717</v>
      </c>
      <c r="B5" s="23">
        <v>1</v>
      </c>
      <c r="C5" s="23" t="s">
        <v>726</v>
      </c>
      <c r="D5" s="23">
        <v>1</v>
      </c>
      <c r="E5" s="23" t="s">
        <v>727</v>
      </c>
      <c r="F5" s="23" t="s">
        <v>732</v>
      </c>
      <c r="G5" s="23" t="s">
        <v>733</v>
      </c>
      <c r="H5" s="23">
        <v>5</v>
      </c>
      <c r="I5" s="15"/>
      <c r="J5" s="5" t="str">
        <f>IF(I5&lt;&gt;"",VLOOKUP(I5,Basislijsten!$C$3:$F$6,2,FALSE),"")</f>
        <v/>
      </c>
      <c r="K5" s="5" t="str">
        <f>IF(I5&lt;&gt;"",VLOOKUP(I5,Basislijsten!$C$3:$F$6,3,FALSE),"")</f>
        <v/>
      </c>
      <c r="L5" s="5" t="str">
        <f>IF(I5&lt;&gt;"",VLOOKUP(I5,Basislijsten!$C$3:$F$6,4,FALSE),"")</f>
        <v/>
      </c>
      <c r="M5" s="15"/>
      <c r="N5" s="5" t="str">
        <f>IF(M5&lt;&gt;"",VLOOKUP(M5,Basislijsten!$M$3:$N$6,2,FALSE),"")</f>
        <v/>
      </c>
      <c r="O5" s="23"/>
    </row>
    <row r="6" spans="1:15" ht="187.2" x14ac:dyDescent="0.3">
      <c r="A6" s="23" t="s">
        <v>717</v>
      </c>
      <c r="B6" s="23">
        <v>1</v>
      </c>
      <c r="C6" s="23" t="s">
        <v>726</v>
      </c>
      <c r="D6" s="23">
        <v>1</v>
      </c>
      <c r="E6" s="23" t="s">
        <v>727</v>
      </c>
      <c r="F6" s="23" t="s">
        <v>734</v>
      </c>
      <c r="G6" s="23" t="s">
        <v>735</v>
      </c>
      <c r="H6" s="23">
        <v>5</v>
      </c>
      <c r="I6" s="15"/>
      <c r="J6" s="5" t="str">
        <f>IF(I6&lt;&gt;"",VLOOKUP(I6,Basislijsten!$C$3:$F$6,2,FALSE),"")</f>
        <v/>
      </c>
      <c r="K6" s="5" t="str">
        <f>IF(I6&lt;&gt;"",VLOOKUP(I6,Basislijsten!$C$3:$F$6,3,FALSE),"")</f>
        <v/>
      </c>
      <c r="L6" s="5" t="str">
        <f>IF(I6&lt;&gt;"",VLOOKUP(I6,Basislijsten!$C$3:$F$6,4,FALSE),"")</f>
        <v/>
      </c>
      <c r="M6" s="15"/>
      <c r="N6" s="5" t="str">
        <f>IF(M6&lt;&gt;"",VLOOKUP(M6,Basislijsten!$M$3:$N$6,2,FALSE),"")</f>
        <v/>
      </c>
      <c r="O6" s="23"/>
    </row>
    <row r="7" spans="1:15" ht="187.2" x14ac:dyDescent="0.3">
      <c r="A7" s="23" t="s">
        <v>717</v>
      </c>
      <c r="B7" s="23">
        <v>1</v>
      </c>
      <c r="C7" s="23" t="s">
        <v>726</v>
      </c>
      <c r="D7" s="23">
        <v>1</v>
      </c>
      <c r="E7" s="23" t="s">
        <v>727</v>
      </c>
      <c r="F7" s="23" t="s">
        <v>736</v>
      </c>
      <c r="G7" s="23" t="s">
        <v>737</v>
      </c>
      <c r="H7" s="23">
        <v>5</v>
      </c>
      <c r="I7" s="15"/>
      <c r="J7" s="5" t="str">
        <f>IF(I7&lt;&gt;"",VLOOKUP(I7,Basislijsten!$C$3:$F$6,2,FALSE),"")</f>
        <v/>
      </c>
      <c r="K7" s="5" t="str">
        <f>IF(I7&lt;&gt;"",VLOOKUP(I7,Basislijsten!$C$3:$F$6,3,FALSE),"")</f>
        <v/>
      </c>
      <c r="L7" s="5" t="str">
        <f>IF(I7&lt;&gt;"",VLOOKUP(I7,Basislijsten!$C$3:$F$6,4,FALSE),"")</f>
        <v/>
      </c>
      <c r="M7" s="15"/>
      <c r="N7" s="5" t="str">
        <f>IF(M7&lt;&gt;"",VLOOKUP(M7,Basislijsten!$M$3:$N$6,2,FALSE),"")</f>
        <v/>
      </c>
      <c r="O7" s="23"/>
    </row>
    <row r="8" spans="1:15" ht="187.2" x14ac:dyDescent="0.3">
      <c r="A8" s="23" t="s">
        <v>717</v>
      </c>
      <c r="B8" s="23">
        <v>1</v>
      </c>
      <c r="C8" s="23" t="s">
        <v>726</v>
      </c>
      <c r="D8" s="23">
        <v>1</v>
      </c>
      <c r="E8" s="23" t="s">
        <v>727</v>
      </c>
      <c r="F8" s="23" t="s">
        <v>738</v>
      </c>
      <c r="G8" s="23" t="s">
        <v>739</v>
      </c>
      <c r="H8" s="23"/>
      <c r="I8" s="15"/>
      <c r="J8" s="5" t="str">
        <f>IF(I8&lt;&gt;"",VLOOKUP(I8,Basislijsten!$C$3:$F$6,2,FALSE),"")</f>
        <v/>
      </c>
      <c r="K8" s="5" t="str">
        <f>IF(I8&lt;&gt;"",VLOOKUP(I8,Basislijsten!$C$3:$F$6,3,FALSE),"")</f>
        <v/>
      </c>
      <c r="L8" s="5" t="str">
        <f>IF(I8&lt;&gt;"",VLOOKUP(I8,Basislijsten!$C$3:$F$6,4,FALSE),"")</f>
        <v/>
      </c>
      <c r="M8" s="15"/>
      <c r="N8" s="5" t="str">
        <f>IF(M8&lt;&gt;"",VLOOKUP(M8,Basislijsten!$M$3:$N$6,2,FALSE),"")</f>
        <v/>
      </c>
      <c r="O8" s="23"/>
    </row>
    <row r="9" spans="1:15" ht="244.8" x14ac:dyDescent="0.3">
      <c r="A9" s="23" t="s">
        <v>717</v>
      </c>
      <c r="B9" s="23">
        <v>2</v>
      </c>
      <c r="C9" s="23" t="s">
        <v>740</v>
      </c>
      <c r="D9" s="23">
        <v>1</v>
      </c>
      <c r="E9" s="23" t="s">
        <v>741</v>
      </c>
      <c r="F9" s="23" t="s">
        <v>742</v>
      </c>
      <c r="G9" s="23" t="s">
        <v>743</v>
      </c>
      <c r="H9" s="23">
        <v>5</v>
      </c>
      <c r="I9" s="15"/>
      <c r="J9" s="5" t="str">
        <f>IF(I9&lt;&gt;"",VLOOKUP(I9,Basislijsten!$C$3:$F$6,2,FALSE),"")</f>
        <v/>
      </c>
      <c r="K9" s="5" t="str">
        <f>IF(I9&lt;&gt;"",VLOOKUP(I9,Basislijsten!$C$3:$F$6,3,FALSE),"")</f>
        <v/>
      </c>
      <c r="L9" s="5" t="str">
        <f>IF(I9&lt;&gt;"",VLOOKUP(I9,Basislijsten!$C$3:$F$6,4,FALSE),"")</f>
        <v/>
      </c>
      <c r="M9" s="15"/>
      <c r="N9" s="5" t="str">
        <f>IF(M9&lt;&gt;"",VLOOKUP(M9,Basislijsten!$M$3:$N$6,2,FALSE),"")</f>
        <v/>
      </c>
      <c r="O9" s="23"/>
    </row>
    <row r="10" spans="1:15" ht="244.8" x14ac:dyDescent="0.3">
      <c r="A10" s="23" t="s">
        <v>717</v>
      </c>
      <c r="B10" s="23">
        <v>2</v>
      </c>
      <c r="C10" s="23" t="s">
        <v>740</v>
      </c>
      <c r="D10" s="23">
        <v>1</v>
      </c>
      <c r="E10" s="23" t="s">
        <v>741</v>
      </c>
      <c r="F10" s="23" t="s">
        <v>744</v>
      </c>
      <c r="G10" s="23" t="s">
        <v>745</v>
      </c>
      <c r="H10" s="23">
        <v>5</v>
      </c>
      <c r="I10" s="15"/>
      <c r="J10" s="5" t="str">
        <f>IF(I10&lt;&gt;"",VLOOKUP(I10,Basislijsten!$C$3:$F$6,2,FALSE),"")</f>
        <v/>
      </c>
      <c r="K10" s="5" t="str">
        <f>IF(I10&lt;&gt;"",VLOOKUP(I10,Basislijsten!$C$3:$F$6,3,FALSE),"")</f>
        <v/>
      </c>
      <c r="L10" s="5" t="str">
        <f>IF(I10&lt;&gt;"",VLOOKUP(I10,Basislijsten!$C$3:$F$6,4,FALSE),"")</f>
        <v/>
      </c>
      <c r="M10" s="15"/>
      <c r="N10" s="5" t="str">
        <f>IF(M10&lt;&gt;"",VLOOKUP(M10,Basislijsten!$M$3:$N$6,2,FALSE),"")</f>
        <v/>
      </c>
      <c r="O10" s="23"/>
    </row>
    <row r="11" spans="1:15" ht="244.8" x14ac:dyDescent="0.3">
      <c r="A11" s="23" t="s">
        <v>717</v>
      </c>
      <c r="B11" s="23">
        <v>2</v>
      </c>
      <c r="C11" s="23" t="s">
        <v>740</v>
      </c>
      <c r="D11" s="23">
        <v>1</v>
      </c>
      <c r="E11" s="23" t="s">
        <v>741</v>
      </c>
      <c r="F11" s="23" t="s">
        <v>746</v>
      </c>
      <c r="G11" s="23" t="s">
        <v>747</v>
      </c>
      <c r="H11" s="23">
        <v>3</v>
      </c>
      <c r="I11" s="15"/>
      <c r="J11" s="5" t="str">
        <f>IF(I11&lt;&gt;"",VLOOKUP(I11,Basislijsten!$C$3:$F$6,2,FALSE),"")</f>
        <v/>
      </c>
      <c r="K11" s="5" t="str">
        <f>IF(I11&lt;&gt;"",VLOOKUP(I11,Basislijsten!$C$3:$F$6,3,FALSE),"")</f>
        <v/>
      </c>
      <c r="L11" s="5" t="str">
        <f>IF(I11&lt;&gt;"",VLOOKUP(I11,Basislijsten!$C$3:$F$6,4,FALSE),"")</f>
        <v/>
      </c>
      <c r="M11" s="15"/>
      <c r="N11" s="5" t="str">
        <f>IF(M11&lt;&gt;"",VLOOKUP(M11,Basislijsten!$M$3:$N$6,2,FALSE),"")</f>
        <v/>
      </c>
      <c r="O11" s="23"/>
    </row>
    <row r="12" spans="1:15" ht="244.8" x14ac:dyDescent="0.3">
      <c r="A12" s="23" t="s">
        <v>717</v>
      </c>
      <c r="B12" s="23">
        <v>2</v>
      </c>
      <c r="C12" s="23" t="s">
        <v>740</v>
      </c>
      <c r="D12" s="23">
        <v>1</v>
      </c>
      <c r="E12" s="23" t="s">
        <v>741</v>
      </c>
      <c r="F12" s="23" t="s">
        <v>748</v>
      </c>
      <c r="G12" s="23" t="s">
        <v>749</v>
      </c>
      <c r="H12" s="23">
        <v>1</v>
      </c>
      <c r="I12" s="15"/>
      <c r="J12" s="5" t="str">
        <f>IF(I12&lt;&gt;"",VLOOKUP(I12,Basislijsten!$C$3:$F$6,2,FALSE),"")</f>
        <v/>
      </c>
      <c r="K12" s="5" t="str">
        <f>IF(I12&lt;&gt;"",VLOOKUP(I12,Basislijsten!$C$3:$F$6,3,FALSE),"")</f>
        <v/>
      </c>
      <c r="L12" s="5" t="str">
        <f>IF(I12&lt;&gt;"",VLOOKUP(I12,Basislijsten!$C$3:$F$6,4,FALSE),"")</f>
        <v/>
      </c>
      <c r="M12" s="15"/>
      <c r="N12" s="5" t="str">
        <f>IF(M12&lt;&gt;"",VLOOKUP(M12,Basislijsten!$M$3:$N$6,2,FALSE),"")</f>
        <v/>
      </c>
      <c r="O12" s="23"/>
    </row>
    <row r="13" spans="1:15" ht="244.8" x14ac:dyDescent="0.3">
      <c r="A13" s="23" t="s">
        <v>717</v>
      </c>
      <c r="B13" s="23">
        <v>2</v>
      </c>
      <c r="C13" s="23" t="s">
        <v>740</v>
      </c>
      <c r="D13" s="23">
        <v>1</v>
      </c>
      <c r="E13" s="23" t="s">
        <v>741</v>
      </c>
      <c r="F13" s="23" t="s">
        <v>750</v>
      </c>
      <c r="G13" s="23" t="s">
        <v>751</v>
      </c>
      <c r="H13" s="23">
        <v>5</v>
      </c>
      <c r="I13" s="15"/>
      <c r="J13" s="5" t="str">
        <f>IF(I13&lt;&gt;"",VLOOKUP(I13,Basislijsten!$C$3:$F$6,2,FALSE),"")</f>
        <v/>
      </c>
      <c r="K13" s="5" t="str">
        <f>IF(I13&lt;&gt;"",VLOOKUP(I13,Basislijsten!$C$3:$F$6,3,FALSE),"")</f>
        <v/>
      </c>
      <c r="L13" s="5" t="str">
        <f>IF(I13&lt;&gt;"",VLOOKUP(I13,Basislijsten!$C$3:$F$6,4,FALSE),"")</f>
        <v/>
      </c>
      <c r="M13" s="15"/>
      <c r="N13" s="5" t="str">
        <f>IF(M13&lt;&gt;"",VLOOKUP(M13,Basislijsten!$M$3:$N$6,2,FALSE),"")</f>
        <v/>
      </c>
      <c r="O13" s="23"/>
    </row>
    <row r="14" spans="1:15" ht="244.8" x14ac:dyDescent="0.3">
      <c r="A14" s="23" t="s">
        <v>717</v>
      </c>
      <c r="B14" s="23">
        <v>2</v>
      </c>
      <c r="C14" s="23" t="s">
        <v>740</v>
      </c>
      <c r="D14" s="23">
        <v>1</v>
      </c>
      <c r="E14" s="23" t="s">
        <v>741</v>
      </c>
      <c r="F14" s="23" t="s">
        <v>752</v>
      </c>
      <c r="G14" s="23" t="s">
        <v>739</v>
      </c>
      <c r="H14" s="23"/>
      <c r="I14" s="15"/>
      <c r="J14" s="5" t="str">
        <f>IF(I14&lt;&gt;"",VLOOKUP(I14,Basislijsten!$C$3:$F$6,2,FALSE),"")</f>
        <v/>
      </c>
      <c r="K14" s="5" t="str">
        <f>IF(I14&lt;&gt;"",VLOOKUP(I14,Basislijsten!$C$3:$F$6,3,FALSE),"")</f>
        <v/>
      </c>
      <c r="L14" s="5" t="str">
        <f>IF(I14&lt;&gt;"",VLOOKUP(I14,Basislijsten!$C$3:$F$6,4,FALSE),"")</f>
        <v/>
      </c>
      <c r="M14" s="15"/>
      <c r="N14" s="5" t="str">
        <f>IF(M14&lt;&gt;"",VLOOKUP(M14,Basislijsten!$M$3:$N$6,2,FALSE),"")</f>
        <v/>
      </c>
      <c r="O14" s="23"/>
    </row>
    <row r="15" spans="1:15" ht="244.8" x14ac:dyDescent="0.3">
      <c r="A15" s="23" t="s">
        <v>717</v>
      </c>
      <c r="B15" s="23">
        <v>2</v>
      </c>
      <c r="C15" s="23" t="s">
        <v>740</v>
      </c>
      <c r="D15" s="23">
        <v>1</v>
      </c>
      <c r="E15" s="23" t="s">
        <v>741</v>
      </c>
      <c r="F15" s="23" t="s">
        <v>753</v>
      </c>
      <c r="G15" s="23" t="s">
        <v>754</v>
      </c>
      <c r="H15" s="23">
        <v>5</v>
      </c>
      <c r="I15" s="15"/>
      <c r="J15" s="5" t="str">
        <f>IF(I15&lt;&gt;"",VLOOKUP(I15,Basislijsten!$C$3:$F$6,2,FALSE),"")</f>
        <v/>
      </c>
      <c r="K15" s="5" t="str">
        <f>IF(I15&lt;&gt;"",VLOOKUP(I15,Basislijsten!$C$3:$F$6,3,FALSE),"")</f>
        <v/>
      </c>
      <c r="L15" s="5" t="str">
        <f>IF(I15&lt;&gt;"",VLOOKUP(I15,Basislijsten!$C$3:$F$6,4,FALSE),"")</f>
        <v/>
      </c>
      <c r="M15" s="15"/>
      <c r="N15" s="5" t="str">
        <f>IF(M15&lt;&gt;"",VLOOKUP(M15,Basislijsten!$M$3:$N$6,2,FALSE),"")</f>
        <v/>
      </c>
      <c r="O15" s="23"/>
    </row>
    <row r="16" spans="1:15" ht="244.8" x14ac:dyDescent="0.3">
      <c r="A16" s="23" t="s">
        <v>717</v>
      </c>
      <c r="B16" s="23">
        <v>2</v>
      </c>
      <c r="C16" s="23" t="s">
        <v>740</v>
      </c>
      <c r="D16" s="23">
        <v>1</v>
      </c>
      <c r="E16" s="23" t="s">
        <v>741</v>
      </c>
      <c r="F16" s="23" t="s">
        <v>755</v>
      </c>
      <c r="G16" s="23" t="s">
        <v>756</v>
      </c>
      <c r="H16" s="23">
        <v>5</v>
      </c>
      <c r="I16" s="15"/>
      <c r="J16" s="5" t="str">
        <f>IF(I16&lt;&gt;"",VLOOKUP(I16,Basislijsten!$C$3:$F$6,2,FALSE),"")</f>
        <v/>
      </c>
      <c r="K16" s="5" t="str">
        <f>IF(I16&lt;&gt;"",VLOOKUP(I16,Basislijsten!$C$3:$F$6,3,FALSE),"")</f>
        <v/>
      </c>
      <c r="L16" s="5" t="str">
        <f>IF(I16&lt;&gt;"",VLOOKUP(I16,Basislijsten!$C$3:$F$6,4,FALSE),"")</f>
        <v/>
      </c>
      <c r="M16" s="15"/>
      <c r="N16" s="5" t="str">
        <f>IF(M16&lt;&gt;"",VLOOKUP(M16,Basislijsten!$M$3:$N$6,2,FALSE),"")</f>
        <v/>
      </c>
      <c r="O16" s="23"/>
    </row>
    <row r="17" spans="1:15" ht="244.8" x14ac:dyDescent="0.3">
      <c r="A17" s="23" t="s">
        <v>717</v>
      </c>
      <c r="B17" s="23">
        <v>2</v>
      </c>
      <c r="C17" s="23" t="s">
        <v>740</v>
      </c>
      <c r="D17" s="23">
        <v>1</v>
      </c>
      <c r="E17" s="23" t="s">
        <v>741</v>
      </c>
      <c r="F17" s="23" t="s">
        <v>757</v>
      </c>
      <c r="G17" s="23" t="s">
        <v>758</v>
      </c>
      <c r="H17" s="23">
        <v>5</v>
      </c>
      <c r="I17" s="15"/>
      <c r="J17" s="5" t="str">
        <f>IF(I17&lt;&gt;"",VLOOKUP(I17,Basislijsten!$C$3:$F$6,2,FALSE),"")</f>
        <v/>
      </c>
      <c r="K17" s="5" t="str">
        <f>IF(I17&lt;&gt;"",VLOOKUP(I17,Basislijsten!$C$3:$F$6,3,FALSE),"")</f>
        <v/>
      </c>
      <c r="L17" s="5" t="str">
        <f>IF(I17&lt;&gt;"",VLOOKUP(I17,Basislijsten!$C$3:$F$6,4,FALSE),"")</f>
        <v/>
      </c>
      <c r="M17" s="15"/>
      <c r="N17" s="5" t="str">
        <f>IF(M17&lt;&gt;"",VLOOKUP(M17,Basislijsten!$M$3:$N$6,2,FALSE),"")</f>
        <v/>
      </c>
      <c r="O17" s="23"/>
    </row>
    <row r="18" spans="1:15" ht="187.2" x14ac:dyDescent="0.3">
      <c r="A18" s="23" t="s">
        <v>717</v>
      </c>
      <c r="B18" s="23">
        <v>3</v>
      </c>
      <c r="C18" s="23" t="s">
        <v>759</v>
      </c>
      <c r="D18" s="23">
        <v>1</v>
      </c>
      <c r="E18" s="23" t="s">
        <v>760</v>
      </c>
      <c r="F18" s="23" t="s">
        <v>761</v>
      </c>
      <c r="G18" s="23" t="s">
        <v>762</v>
      </c>
      <c r="H18" s="23">
        <v>5</v>
      </c>
      <c r="I18" s="15"/>
      <c r="J18" s="5" t="str">
        <f>IF(I18&lt;&gt;"",VLOOKUP(I18,Basislijsten!$C$3:$F$6,2,FALSE),"")</f>
        <v/>
      </c>
      <c r="K18" s="5" t="str">
        <f>IF(I18&lt;&gt;"",VLOOKUP(I18,Basislijsten!$C$3:$F$6,3,FALSE),"")</f>
        <v/>
      </c>
      <c r="L18" s="5" t="str">
        <f>IF(I18&lt;&gt;"",VLOOKUP(I18,Basislijsten!$C$3:$F$6,4,FALSE),"")</f>
        <v/>
      </c>
      <c r="M18" s="15"/>
      <c r="N18" s="5" t="str">
        <f>IF(M18&lt;&gt;"",VLOOKUP(M18,Basislijsten!$M$3:$N$6,2,FALSE),"")</f>
        <v/>
      </c>
      <c r="O18" s="23"/>
    </row>
    <row r="19" spans="1:15" ht="187.2" x14ac:dyDescent="0.3">
      <c r="A19" s="23" t="s">
        <v>717</v>
      </c>
      <c r="B19" s="23">
        <v>3</v>
      </c>
      <c r="C19" s="23" t="s">
        <v>759</v>
      </c>
      <c r="D19" s="23">
        <v>1</v>
      </c>
      <c r="E19" s="23" t="s">
        <v>760</v>
      </c>
      <c r="F19" s="23" t="s">
        <v>763</v>
      </c>
      <c r="G19" s="23" t="s">
        <v>764</v>
      </c>
      <c r="H19" s="23">
        <v>3</v>
      </c>
      <c r="I19" s="15"/>
      <c r="J19" s="5" t="str">
        <f>IF(I19&lt;&gt;"",VLOOKUP(I19,Basislijsten!$C$3:$F$6,2,FALSE),"")</f>
        <v/>
      </c>
      <c r="K19" s="5" t="str">
        <f>IF(I19&lt;&gt;"",VLOOKUP(I19,Basislijsten!$C$3:$F$6,3,FALSE),"")</f>
        <v/>
      </c>
      <c r="L19" s="5" t="str">
        <f>IF(I19&lt;&gt;"",VLOOKUP(I19,Basislijsten!$C$3:$F$6,4,FALSE),"")</f>
        <v/>
      </c>
      <c r="M19" s="15"/>
      <c r="N19" s="5" t="str">
        <f>IF(M19&lt;&gt;"",VLOOKUP(M19,Basislijsten!$M$3:$N$6,2,FALSE),"")</f>
        <v/>
      </c>
      <c r="O19" s="23"/>
    </row>
    <row r="20" spans="1:15" ht="187.2" x14ac:dyDescent="0.3">
      <c r="A20" s="23" t="s">
        <v>717</v>
      </c>
      <c r="B20" s="23">
        <v>3</v>
      </c>
      <c r="C20" s="23" t="s">
        <v>759</v>
      </c>
      <c r="D20" s="23">
        <v>1</v>
      </c>
      <c r="E20" s="23" t="s">
        <v>760</v>
      </c>
      <c r="F20" s="23" t="s">
        <v>765</v>
      </c>
      <c r="G20" s="23" t="s">
        <v>766</v>
      </c>
      <c r="H20" s="23">
        <v>3</v>
      </c>
      <c r="I20" s="15"/>
      <c r="J20" s="5" t="str">
        <f>IF(I20&lt;&gt;"",VLOOKUP(I20,Basislijsten!$C$3:$F$6,2,FALSE),"")</f>
        <v/>
      </c>
      <c r="K20" s="5" t="str">
        <f>IF(I20&lt;&gt;"",VLOOKUP(I20,Basislijsten!$C$3:$F$6,3,FALSE),"")</f>
        <v/>
      </c>
      <c r="L20" s="5" t="str">
        <f>IF(I20&lt;&gt;"",VLOOKUP(I20,Basislijsten!$C$3:$F$6,4,FALSE),"")</f>
        <v/>
      </c>
      <c r="M20" s="15"/>
      <c r="N20" s="5" t="str">
        <f>IF(M20&lt;&gt;"",VLOOKUP(M20,Basislijsten!$M$3:$N$6,2,FALSE),"")</f>
        <v/>
      </c>
      <c r="O20" s="23"/>
    </row>
    <row r="21" spans="1:15" ht="187.2" x14ac:dyDescent="0.3">
      <c r="A21" s="23" t="s">
        <v>717</v>
      </c>
      <c r="B21" s="23">
        <v>3</v>
      </c>
      <c r="C21" s="23" t="s">
        <v>759</v>
      </c>
      <c r="D21" s="23">
        <v>1</v>
      </c>
      <c r="E21" s="23" t="s">
        <v>760</v>
      </c>
      <c r="F21" s="23" t="s">
        <v>767</v>
      </c>
      <c r="G21" s="23" t="s">
        <v>768</v>
      </c>
      <c r="H21" s="23">
        <v>3</v>
      </c>
      <c r="I21" s="15"/>
      <c r="J21" s="5" t="str">
        <f>IF(I21&lt;&gt;"",VLOOKUP(I21,Basislijsten!$C$3:$F$6,2,FALSE),"")</f>
        <v/>
      </c>
      <c r="K21" s="5" t="str">
        <f>IF(I21&lt;&gt;"",VLOOKUP(I21,Basislijsten!$C$3:$F$6,3,FALSE),"")</f>
        <v/>
      </c>
      <c r="L21" s="5" t="str">
        <f>IF(I21&lt;&gt;"",VLOOKUP(I21,Basislijsten!$C$3:$F$6,4,FALSE),"")</f>
        <v/>
      </c>
      <c r="M21" s="15"/>
      <c r="N21" s="5" t="str">
        <f>IF(M21&lt;&gt;"",VLOOKUP(M21,Basislijsten!$M$3:$N$6,2,FALSE),"")</f>
        <v/>
      </c>
      <c r="O21" s="23"/>
    </row>
    <row r="22" spans="1:15" ht="187.2" x14ac:dyDescent="0.3">
      <c r="A22" s="23" t="s">
        <v>717</v>
      </c>
      <c r="B22" s="23">
        <v>3</v>
      </c>
      <c r="C22" s="23" t="s">
        <v>759</v>
      </c>
      <c r="D22" s="23">
        <v>1</v>
      </c>
      <c r="E22" s="23" t="s">
        <v>760</v>
      </c>
      <c r="F22" s="23" t="s">
        <v>769</v>
      </c>
      <c r="G22" s="23" t="s">
        <v>770</v>
      </c>
      <c r="H22" s="23">
        <v>3</v>
      </c>
      <c r="I22" s="15"/>
      <c r="J22" s="5" t="str">
        <f>IF(I22&lt;&gt;"",VLOOKUP(I22,Basislijsten!$C$3:$F$6,2,FALSE),"")</f>
        <v/>
      </c>
      <c r="K22" s="5" t="str">
        <f>IF(I22&lt;&gt;"",VLOOKUP(I22,Basislijsten!$C$3:$F$6,3,FALSE),"")</f>
        <v/>
      </c>
      <c r="L22" s="5" t="str">
        <f>IF(I22&lt;&gt;"",VLOOKUP(I22,Basislijsten!$C$3:$F$6,4,FALSE),"")</f>
        <v/>
      </c>
      <c r="M22" s="15"/>
      <c r="N22" s="5" t="str">
        <f>IF(M22&lt;&gt;"",VLOOKUP(M22,Basislijsten!$M$3:$N$6,2,FALSE),"")</f>
        <v/>
      </c>
      <c r="O22" s="23"/>
    </row>
    <row r="23" spans="1:15" ht="187.2" x14ac:dyDescent="0.3">
      <c r="A23" s="23" t="s">
        <v>717</v>
      </c>
      <c r="B23" s="23">
        <v>3</v>
      </c>
      <c r="C23" s="23" t="s">
        <v>759</v>
      </c>
      <c r="D23" s="23">
        <v>1</v>
      </c>
      <c r="E23" s="23" t="s">
        <v>760</v>
      </c>
      <c r="F23" s="23" t="s">
        <v>771</v>
      </c>
      <c r="G23" s="23" t="s">
        <v>772</v>
      </c>
      <c r="H23" s="23">
        <v>3</v>
      </c>
      <c r="I23" s="15"/>
      <c r="J23" s="5" t="str">
        <f>IF(I23&lt;&gt;"",VLOOKUP(I23,Basislijsten!$C$3:$F$6,2,FALSE),"")</f>
        <v/>
      </c>
      <c r="K23" s="5" t="str">
        <f>IF(I23&lt;&gt;"",VLOOKUP(I23,Basislijsten!$C$3:$F$6,3,FALSE),"")</f>
        <v/>
      </c>
      <c r="L23" s="5" t="str">
        <f>IF(I23&lt;&gt;"",VLOOKUP(I23,Basislijsten!$C$3:$F$6,4,FALSE),"")</f>
        <v/>
      </c>
      <c r="M23" s="15"/>
      <c r="N23" s="5" t="str">
        <f>IF(M23&lt;&gt;"",VLOOKUP(M23,Basislijsten!$M$3:$N$6,2,FALSE),"")</f>
        <v/>
      </c>
      <c r="O23" s="23"/>
    </row>
    <row r="24" spans="1:15" ht="187.2" x14ac:dyDescent="0.3">
      <c r="A24" s="23" t="s">
        <v>717</v>
      </c>
      <c r="B24" s="23">
        <v>3</v>
      </c>
      <c r="C24" s="23" t="s">
        <v>759</v>
      </c>
      <c r="D24" s="23">
        <v>1</v>
      </c>
      <c r="E24" s="23" t="s">
        <v>760</v>
      </c>
      <c r="F24" s="23" t="s">
        <v>773</v>
      </c>
      <c r="G24" s="23" t="s">
        <v>774</v>
      </c>
      <c r="H24" s="23">
        <v>3</v>
      </c>
      <c r="I24" s="15"/>
      <c r="J24" s="5" t="str">
        <f>IF(I24&lt;&gt;"",VLOOKUP(I24,Basislijsten!$C$3:$F$6,2,FALSE),"")</f>
        <v/>
      </c>
      <c r="K24" s="5" t="str">
        <f>IF(I24&lt;&gt;"",VLOOKUP(I24,Basislijsten!$C$3:$F$6,3,FALSE),"")</f>
        <v/>
      </c>
      <c r="L24" s="5" t="str">
        <f>IF(I24&lt;&gt;"",VLOOKUP(I24,Basislijsten!$C$3:$F$6,4,FALSE),"")</f>
        <v/>
      </c>
      <c r="M24" s="15"/>
      <c r="N24" s="5" t="str">
        <f>IF(M24&lt;&gt;"",VLOOKUP(M24,Basislijsten!$M$3:$N$6,2,FALSE),"")</f>
        <v/>
      </c>
      <c r="O24" s="23"/>
    </row>
    <row r="25" spans="1:15" ht="187.2" x14ac:dyDescent="0.3">
      <c r="A25" s="23" t="s">
        <v>717</v>
      </c>
      <c r="B25" s="23">
        <v>3</v>
      </c>
      <c r="C25" s="23" t="s">
        <v>759</v>
      </c>
      <c r="D25" s="23">
        <v>1</v>
      </c>
      <c r="E25" s="23" t="s">
        <v>760</v>
      </c>
      <c r="F25" s="23" t="s">
        <v>775</v>
      </c>
      <c r="G25" s="23" t="s">
        <v>739</v>
      </c>
      <c r="H25" s="23"/>
      <c r="I25" s="15"/>
      <c r="J25" s="5" t="str">
        <f>IF(I25&lt;&gt;"",VLOOKUP(I25,Basislijsten!$C$3:$F$6,2,FALSE),"")</f>
        <v/>
      </c>
      <c r="K25" s="5" t="str">
        <f>IF(I25&lt;&gt;"",VLOOKUP(I25,Basislijsten!$C$3:$F$6,3,FALSE),"")</f>
        <v/>
      </c>
      <c r="L25" s="5" t="str">
        <f>IF(I25&lt;&gt;"",VLOOKUP(I25,Basislijsten!$C$3:$F$6,4,FALSE),"")</f>
        <v/>
      </c>
      <c r="M25" s="15"/>
      <c r="N25" s="5" t="str">
        <f>IF(M25&lt;&gt;"",VLOOKUP(M25,Basislijsten!$M$3:$N$6,2,FALSE),"")</f>
        <v/>
      </c>
      <c r="O25" s="23"/>
    </row>
    <row r="26" spans="1:15" ht="409.6" x14ac:dyDescent="0.3">
      <c r="A26" s="23" t="s">
        <v>717</v>
      </c>
      <c r="B26" s="23">
        <v>3</v>
      </c>
      <c r="C26" s="23" t="s">
        <v>759</v>
      </c>
      <c r="D26" s="23">
        <v>2</v>
      </c>
      <c r="E26" s="23" t="s">
        <v>776</v>
      </c>
      <c r="F26" s="23" t="s">
        <v>777</v>
      </c>
      <c r="G26" s="23" t="s">
        <v>778</v>
      </c>
      <c r="H26" s="23">
        <v>5</v>
      </c>
      <c r="I26" s="15"/>
      <c r="J26" s="5" t="str">
        <f>IF(I26&lt;&gt;"",VLOOKUP(I26,Basislijsten!$C$3:$F$6,2,FALSE),"")</f>
        <v/>
      </c>
      <c r="K26" s="5" t="str">
        <f>IF(I26&lt;&gt;"",VLOOKUP(I26,Basislijsten!$C$3:$F$6,3,FALSE),"")</f>
        <v/>
      </c>
      <c r="L26" s="5" t="str">
        <f>IF(I26&lt;&gt;"",VLOOKUP(I26,Basislijsten!$C$3:$F$6,4,FALSE),"")</f>
        <v/>
      </c>
      <c r="M26" s="15"/>
      <c r="N26" s="5" t="str">
        <f>IF(M26&lt;&gt;"",VLOOKUP(M26,Basislijsten!$M$3:$N$6,2,FALSE),"")</f>
        <v/>
      </c>
      <c r="O26" s="23"/>
    </row>
    <row r="27" spans="1:15" ht="409.6" x14ac:dyDescent="0.3">
      <c r="A27" s="23" t="s">
        <v>717</v>
      </c>
      <c r="B27" s="23">
        <v>3</v>
      </c>
      <c r="C27" s="23" t="s">
        <v>759</v>
      </c>
      <c r="D27" s="23">
        <v>2</v>
      </c>
      <c r="E27" s="23" t="s">
        <v>776</v>
      </c>
      <c r="F27" s="23" t="s">
        <v>779</v>
      </c>
      <c r="G27" s="23" t="s">
        <v>780</v>
      </c>
      <c r="H27" s="23">
        <v>5</v>
      </c>
      <c r="I27" s="15"/>
      <c r="J27" s="5" t="str">
        <f>IF(I27&lt;&gt;"",VLOOKUP(I27,Basislijsten!$C$3:$F$6,2,FALSE),"")</f>
        <v/>
      </c>
      <c r="K27" s="5" t="str">
        <f>IF(I27&lt;&gt;"",VLOOKUP(I27,Basislijsten!$C$3:$F$6,3,FALSE),"")</f>
        <v/>
      </c>
      <c r="L27" s="5" t="str">
        <f>IF(I27&lt;&gt;"",VLOOKUP(I27,Basislijsten!$C$3:$F$6,4,FALSE),"")</f>
        <v/>
      </c>
      <c r="M27" s="15"/>
      <c r="N27" s="5" t="str">
        <f>IF(M27&lt;&gt;"",VLOOKUP(M27,Basislijsten!$M$3:$N$6,2,FALSE),"")</f>
        <v/>
      </c>
      <c r="O27" s="23"/>
    </row>
    <row r="28" spans="1:15" ht="409.6" x14ac:dyDescent="0.3">
      <c r="A28" s="23" t="s">
        <v>717</v>
      </c>
      <c r="B28" s="23">
        <v>3</v>
      </c>
      <c r="C28" s="23" t="s">
        <v>759</v>
      </c>
      <c r="D28" s="23">
        <v>2</v>
      </c>
      <c r="E28" s="23" t="s">
        <v>776</v>
      </c>
      <c r="F28" s="23" t="s">
        <v>781</v>
      </c>
      <c r="G28" s="23" t="s">
        <v>782</v>
      </c>
      <c r="H28" s="23">
        <v>5</v>
      </c>
      <c r="I28" s="15"/>
      <c r="J28" s="5" t="str">
        <f>IF(I28&lt;&gt;"",VLOOKUP(I28,Basislijsten!$C$3:$F$6,2,FALSE),"")</f>
        <v/>
      </c>
      <c r="K28" s="5" t="str">
        <f>IF(I28&lt;&gt;"",VLOOKUP(I28,Basislijsten!$C$3:$F$6,3,FALSE),"")</f>
        <v/>
      </c>
      <c r="L28" s="5" t="str">
        <f>IF(I28&lt;&gt;"",VLOOKUP(I28,Basislijsten!$C$3:$F$6,4,FALSE),"")</f>
        <v/>
      </c>
      <c r="M28" s="15"/>
      <c r="N28" s="5" t="str">
        <f>IF(M28&lt;&gt;"",VLOOKUP(M28,Basislijsten!$M$3:$N$6,2,FALSE),"")</f>
        <v/>
      </c>
      <c r="O28" s="23"/>
    </row>
    <row r="29" spans="1:15" ht="409.6" x14ac:dyDescent="0.3">
      <c r="A29" s="23" t="s">
        <v>717</v>
      </c>
      <c r="B29" s="23">
        <v>3</v>
      </c>
      <c r="C29" s="23" t="s">
        <v>759</v>
      </c>
      <c r="D29" s="23">
        <v>2</v>
      </c>
      <c r="E29" s="23" t="s">
        <v>776</v>
      </c>
      <c r="F29" s="23" t="s">
        <v>783</v>
      </c>
      <c r="G29" s="23" t="s">
        <v>784</v>
      </c>
      <c r="H29" s="23">
        <v>5</v>
      </c>
      <c r="I29" s="15"/>
      <c r="J29" s="5" t="str">
        <f>IF(I29&lt;&gt;"",VLOOKUP(I29,Basislijsten!$C$3:$F$6,2,FALSE),"")</f>
        <v/>
      </c>
      <c r="K29" s="5" t="str">
        <f>IF(I29&lt;&gt;"",VLOOKUP(I29,Basislijsten!$C$3:$F$6,3,FALSE),"")</f>
        <v/>
      </c>
      <c r="L29" s="5" t="str">
        <f>IF(I29&lt;&gt;"",VLOOKUP(I29,Basislijsten!$C$3:$F$6,4,FALSE),"")</f>
        <v/>
      </c>
      <c r="M29" s="15"/>
      <c r="N29" s="5" t="str">
        <f>IF(M29&lt;&gt;"",VLOOKUP(M29,Basislijsten!$M$3:$N$6,2,FALSE),"")</f>
        <v/>
      </c>
      <c r="O29" s="23"/>
    </row>
    <row r="30" spans="1:15" ht="409.6" x14ac:dyDescent="0.3">
      <c r="A30" s="23" t="s">
        <v>717</v>
      </c>
      <c r="B30" s="23">
        <v>3</v>
      </c>
      <c r="C30" s="23" t="s">
        <v>759</v>
      </c>
      <c r="D30" s="23">
        <v>2</v>
      </c>
      <c r="E30" s="23" t="s">
        <v>776</v>
      </c>
      <c r="F30" s="23" t="s">
        <v>785</v>
      </c>
      <c r="G30" s="23" t="s">
        <v>786</v>
      </c>
      <c r="H30" s="23">
        <v>5</v>
      </c>
      <c r="I30" s="15"/>
      <c r="J30" s="5" t="str">
        <f>IF(I30&lt;&gt;"",VLOOKUP(I30,Basislijsten!$C$3:$F$6,2,FALSE),"")</f>
        <v/>
      </c>
      <c r="K30" s="5" t="str">
        <f>IF(I30&lt;&gt;"",VLOOKUP(I30,Basislijsten!$C$3:$F$6,3,FALSE),"")</f>
        <v/>
      </c>
      <c r="L30" s="5" t="str">
        <f>IF(I30&lt;&gt;"",VLOOKUP(I30,Basislijsten!$C$3:$F$6,4,FALSE),"")</f>
        <v/>
      </c>
      <c r="M30" s="15"/>
      <c r="N30" s="5" t="str">
        <f>IF(M30&lt;&gt;"",VLOOKUP(M30,Basislijsten!$M$3:$N$6,2,FALSE),"")</f>
        <v/>
      </c>
      <c r="O30" s="23"/>
    </row>
    <row r="31" spans="1:15" ht="409.6" x14ac:dyDescent="0.3">
      <c r="A31" s="23" t="s">
        <v>717</v>
      </c>
      <c r="B31" s="23">
        <v>3</v>
      </c>
      <c r="C31" s="23" t="s">
        <v>759</v>
      </c>
      <c r="D31" s="23">
        <v>2</v>
      </c>
      <c r="E31" s="23" t="s">
        <v>776</v>
      </c>
      <c r="F31" s="23" t="s">
        <v>787</v>
      </c>
      <c r="G31" s="23" t="s">
        <v>739</v>
      </c>
      <c r="H31" s="23"/>
      <c r="I31" s="15"/>
      <c r="J31" s="5" t="str">
        <f>IF(I31&lt;&gt;"",VLOOKUP(I31,Basislijsten!$C$3:$F$6,2,FALSE),"")</f>
        <v/>
      </c>
      <c r="K31" s="5" t="str">
        <f>IF(I31&lt;&gt;"",VLOOKUP(I31,Basislijsten!$C$3:$F$6,3,FALSE),"")</f>
        <v/>
      </c>
      <c r="L31" s="5" t="str">
        <f>IF(I31&lt;&gt;"",VLOOKUP(I31,Basislijsten!$C$3:$F$6,4,FALSE),"")</f>
        <v/>
      </c>
      <c r="M31" s="15"/>
      <c r="N31" s="5" t="str">
        <f>IF(M31&lt;&gt;"",VLOOKUP(M31,Basislijsten!$M$3:$N$6,2,FALSE),"")</f>
        <v/>
      </c>
      <c r="O31" s="23"/>
    </row>
    <row r="32" spans="1:15" ht="144" x14ac:dyDescent="0.3">
      <c r="A32" s="23" t="s">
        <v>717</v>
      </c>
      <c r="B32" s="23">
        <v>3</v>
      </c>
      <c r="C32" s="23" t="s">
        <v>759</v>
      </c>
      <c r="D32" s="23">
        <v>3</v>
      </c>
      <c r="E32" s="23" t="s">
        <v>788</v>
      </c>
      <c r="F32" s="23" t="s">
        <v>789</v>
      </c>
      <c r="G32" s="23" t="s">
        <v>790</v>
      </c>
      <c r="H32" s="23">
        <v>3</v>
      </c>
      <c r="I32" s="15"/>
      <c r="J32" s="5" t="str">
        <f>IF(I32&lt;&gt;"",VLOOKUP(I32,Basislijsten!$C$3:$F$6,2,FALSE),"")</f>
        <v/>
      </c>
      <c r="K32" s="5" t="str">
        <f>IF(I32&lt;&gt;"",VLOOKUP(I32,Basislijsten!$C$3:$F$6,3,FALSE),"")</f>
        <v/>
      </c>
      <c r="L32" s="5" t="str">
        <f>IF(I32&lt;&gt;"",VLOOKUP(I32,Basislijsten!$C$3:$F$6,4,FALSE),"")</f>
        <v/>
      </c>
      <c r="M32" s="15"/>
      <c r="N32" s="5" t="str">
        <f>IF(M32&lt;&gt;"",VLOOKUP(M32,Basislijsten!$M$3:$N$6,2,FALSE),"")</f>
        <v/>
      </c>
      <c r="O32" s="23"/>
    </row>
    <row r="33" spans="1:15" ht="144" x14ac:dyDescent="0.3">
      <c r="A33" s="23" t="s">
        <v>717</v>
      </c>
      <c r="B33" s="23">
        <v>3</v>
      </c>
      <c r="C33" s="23" t="s">
        <v>759</v>
      </c>
      <c r="D33" s="23">
        <v>3</v>
      </c>
      <c r="E33" s="23" t="s">
        <v>788</v>
      </c>
      <c r="F33" s="23" t="s">
        <v>791</v>
      </c>
      <c r="G33" s="23" t="s">
        <v>792</v>
      </c>
      <c r="H33" s="23">
        <v>3</v>
      </c>
      <c r="I33" s="15"/>
      <c r="J33" s="5" t="str">
        <f>IF(I33&lt;&gt;"",VLOOKUP(I33,Basislijsten!$C$3:$F$6,2,FALSE),"")</f>
        <v/>
      </c>
      <c r="K33" s="5" t="str">
        <f>IF(I33&lt;&gt;"",VLOOKUP(I33,Basislijsten!$C$3:$F$6,3,FALSE),"")</f>
        <v/>
      </c>
      <c r="L33" s="5" t="str">
        <f>IF(I33&lt;&gt;"",VLOOKUP(I33,Basislijsten!$C$3:$F$6,4,FALSE),"")</f>
        <v/>
      </c>
      <c r="M33" s="15"/>
      <c r="N33" s="5" t="str">
        <f>IF(M33&lt;&gt;"",VLOOKUP(M33,Basislijsten!$M$3:$N$6,2,FALSE),"")</f>
        <v/>
      </c>
      <c r="O33" s="23"/>
    </row>
    <row r="34" spans="1:15" ht="144" x14ac:dyDescent="0.3">
      <c r="A34" s="23" t="s">
        <v>717</v>
      </c>
      <c r="B34" s="23">
        <v>3</v>
      </c>
      <c r="C34" s="23" t="s">
        <v>759</v>
      </c>
      <c r="D34" s="23">
        <v>3</v>
      </c>
      <c r="E34" s="23" t="s">
        <v>788</v>
      </c>
      <c r="F34" s="23" t="s">
        <v>793</v>
      </c>
      <c r="G34" s="23" t="s">
        <v>794</v>
      </c>
      <c r="H34" s="23">
        <v>3</v>
      </c>
      <c r="I34" s="15"/>
      <c r="J34" s="5" t="str">
        <f>IF(I34&lt;&gt;"",VLOOKUP(I34,Basislijsten!$C$3:$F$6,2,FALSE),"")</f>
        <v/>
      </c>
      <c r="K34" s="5" t="str">
        <f>IF(I34&lt;&gt;"",VLOOKUP(I34,Basislijsten!$C$3:$F$6,3,FALSE),"")</f>
        <v/>
      </c>
      <c r="L34" s="5" t="str">
        <f>IF(I34&lt;&gt;"",VLOOKUP(I34,Basislijsten!$C$3:$F$6,4,FALSE),"")</f>
        <v/>
      </c>
      <c r="M34" s="15"/>
      <c r="N34" s="5" t="str">
        <f>IF(M34&lt;&gt;"",VLOOKUP(M34,Basislijsten!$M$3:$N$6,2,FALSE),"")</f>
        <v/>
      </c>
      <c r="O34" s="23"/>
    </row>
    <row r="35" spans="1:15" ht="144" x14ac:dyDescent="0.3">
      <c r="A35" s="23" t="s">
        <v>717</v>
      </c>
      <c r="B35" s="23">
        <v>3</v>
      </c>
      <c r="C35" s="23" t="s">
        <v>759</v>
      </c>
      <c r="D35" s="23">
        <v>3</v>
      </c>
      <c r="E35" s="23" t="s">
        <v>788</v>
      </c>
      <c r="F35" s="23" t="s">
        <v>795</v>
      </c>
      <c r="G35" s="23" t="s">
        <v>796</v>
      </c>
      <c r="H35" s="23">
        <v>5</v>
      </c>
      <c r="I35" s="15"/>
      <c r="J35" s="5" t="str">
        <f>IF(I35&lt;&gt;"",VLOOKUP(I35,Basislijsten!$C$3:$F$6,2,FALSE),"")</f>
        <v/>
      </c>
      <c r="K35" s="5" t="str">
        <f>IF(I35&lt;&gt;"",VLOOKUP(I35,Basislijsten!$C$3:$F$6,3,FALSE),"")</f>
        <v/>
      </c>
      <c r="L35" s="5" t="str">
        <f>IF(I35&lt;&gt;"",VLOOKUP(I35,Basislijsten!$C$3:$F$6,4,FALSE),"")</f>
        <v/>
      </c>
      <c r="M35" s="15"/>
      <c r="N35" s="5" t="str">
        <f>IF(M35&lt;&gt;"",VLOOKUP(M35,Basislijsten!$M$3:$N$6,2,FALSE),"")</f>
        <v/>
      </c>
      <c r="O35" s="23"/>
    </row>
    <row r="36" spans="1:15" ht="144" x14ac:dyDescent="0.3">
      <c r="A36" s="23" t="s">
        <v>717</v>
      </c>
      <c r="B36" s="23">
        <v>3</v>
      </c>
      <c r="C36" s="23" t="s">
        <v>759</v>
      </c>
      <c r="D36" s="23">
        <v>3</v>
      </c>
      <c r="E36" s="23" t="s">
        <v>788</v>
      </c>
      <c r="F36" s="23" t="s">
        <v>797</v>
      </c>
      <c r="G36" s="23" t="s">
        <v>739</v>
      </c>
      <c r="H36" s="23"/>
      <c r="I36" s="15"/>
      <c r="J36" s="5" t="str">
        <f>IF(I36&lt;&gt;"",VLOOKUP(I36,Basislijsten!$C$3:$F$6,2,FALSE),"")</f>
        <v/>
      </c>
      <c r="K36" s="5" t="str">
        <f>IF(I36&lt;&gt;"",VLOOKUP(I36,Basislijsten!$C$3:$F$6,3,FALSE),"")</f>
        <v/>
      </c>
      <c r="L36" s="5" t="str">
        <f>IF(I36&lt;&gt;"",VLOOKUP(I36,Basislijsten!$C$3:$F$6,4,FALSE),"")</f>
        <v/>
      </c>
      <c r="M36" s="15"/>
      <c r="N36" s="5" t="str">
        <f>IF(M36&lt;&gt;"",VLOOKUP(M36,Basislijsten!$M$3:$N$6,2,FALSE),"")</f>
        <v/>
      </c>
      <c r="O36" s="23"/>
    </row>
    <row r="37" spans="1:15" ht="86.4" x14ac:dyDescent="0.3">
      <c r="A37" s="23" t="s">
        <v>717</v>
      </c>
      <c r="B37" s="23">
        <v>3</v>
      </c>
      <c r="C37" s="23" t="s">
        <v>759</v>
      </c>
      <c r="D37" s="23">
        <v>4</v>
      </c>
      <c r="E37" s="23" t="s">
        <v>875</v>
      </c>
      <c r="F37" s="23" t="s">
        <v>799</v>
      </c>
      <c r="G37" s="23" t="s">
        <v>876</v>
      </c>
      <c r="H37" s="23">
        <v>10</v>
      </c>
      <c r="I37" s="15"/>
      <c r="J37" s="5" t="str">
        <f>IF(I37&lt;&gt;"",VLOOKUP(I37,Basislijsten!$C$3:$F$6,2,FALSE),"")</f>
        <v/>
      </c>
      <c r="K37" s="5" t="str">
        <f>IF(I37&lt;&gt;"",VLOOKUP(I37,Basislijsten!$C$3:$F$6,3,FALSE),"")</f>
        <v/>
      </c>
      <c r="L37" s="5" t="str">
        <f>IF(I37&lt;&gt;"",VLOOKUP(I37,Basislijsten!$C$3:$F$6,4,FALSE),"")</f>
        <v/>
      </c>
      <c r="M37" s="15"/>
      <c r="N37" s="5" t="str">
        <f>IF(M37&lt;&gt;"",VLOOKUP(M37,Basislijsten!$M$3:$N$6,2,FALSE),"")</f>
        <v/>
      </c>
      <c r="O37" s="23"/>
    </row>
    <row r="38" spans="1:15" ht="86.4" x14ac:dyDescent="0.3">
      <c r="A38" s="23" t="s">
        <v>717</v>
      </c>
      <c r="B38" s="23">
        <v>3</v>
      </c>
      <c r="C38" s="23" t="s">
        <v>759</v>
      </c>
      <c r="D38" s="23">
        <v>4</v>
      </c>
      <c r="E38" s="23" t="s">
        <v>875</v>
      </c>
      <c r="F38" s="23" t="s">
        <v>807</v>
      </c>
      <c r="G38" s="23" t="s">
        <v>739</v>
      </c>
      <c r="H38" s="23"/>
      <c r="I38" s="15"/>
      <c r="J38" s="5" t="str">
        <f>IF(I38&lt;&gt;"",VLOOKUP(I38,Basislijsten!$C$3:$F$6,2,FALSE),"")</f>
        <v/>
      </c>
      <c r="K38" s="5" t="str">
        <f>IF(I38&lt;&gt;"",VLOOKUP(I38,Basislijsten!$C$3:$F$6,3,FALSE),"")</f>
        <v/>
      </c>
      <c r="L38" s="5" t="str">
        <f>IF(I38&lt;&gt;"",VLOOKUP(I38,Basislijsten!$C$3:$F$6,4,FALSE),"")</f>
        <v/>
      </c>
      <c r="M38" s="15"/>
      <c r="N38" s="5" t="str">
        <f>IF(M38&lt;&gt;"",VLOOKUP(M38,Basislijsten!$M$3:$N$6,2,FALSE),"")</f>
        <v/>
      </c>
      <c r="O38" s="23"/>
    </row>
    <row r="39" spans="1:15" ht="86.4" x14ac:dyDescent="0.3">
      <c r="A39" s="23" t="s">
        <v>717</v>
      </c>
      <c r="B39" s="23">
        <v>3</v>
      </c>
      <c r="C39" s="23" t="s">
        <v>759</v>
      </c>
      <c r="D39" s="23">
        <v>5</v>
      </c>
      <c r="E39" s="23" t="s">
        <v>875</v>
      </c>
      <c r="F39" s="23" t="s">
        <v>809</v>
      </c>
      <c r="G39" s="23" t="s">
        <v>876</v>
      </c>
      <c r="H39" s="23">
        <v>10</v>
      </c>
      <c r="I39" s="15"/>
      <c r="J39" s="5" t="str">
        <f>IF(I39&lt;&gt;"",VLOOKUP(I39,Basislijsten!$C$3:$F$6,2,FALSE),"")</f>
        <v/>
      </c>
      <c r="K39" s="5" t="str">
        <f>IF(I39&lt;&gt;"",VLOOKUP(I39,Basislijsten!$C$3:$F$6,3,FALSE),"")</f>
        <v/>
      </c>
      <c r="L39" s="5" t="str">
        <f>IF(I39&lt;&gt;"",VLOOKUP(I39,Basislijsten!$C$3:$F$6,4,FALSE),"")</f>
        <v/>
      </c>
      <c r="M39" s="15"/>
      <c r="N39" s="5" t="str">
        <f>IF(M39&lt;&gt;"",VLOOKUP(M39,Basislijsten!$M$3:$N$6,2,FALSE),"")</f>
        <v/>
      </c>
      <c r="O39" s="23"/>
    </row>
    <row r="40" spans="1:15" ht="86.4" x14ac:dyDescent="0.3">
      <c r="A40" s="23" t="s">
        <v>717</v>
      </c>
      <c r="B40" s="23">
        <v>3</v>
      </c>
      <c r="C40" s="23" t="s">
        <v>759</v>
      </c>
      <c r="D40" s="23">
        <v>5</v>
      </c>
      <c r="E40" s="23" t="s">
        <v>875</v>
      </c>
      <c r="F40" s="23" t="s">
        <v>830</v>
      </c>
      <c r="G40" s="23" t="s">
        <v>739</v>
      </c>
      <c r="H40" s="23"/>
      <c r="I40" s="15"/>
      <c r="J40" s="5" t="str">
        <f>IF(I40&lt;&gt;"",VLOOKUP(I40,Basislijsten!$C$3:$F$6,2,FALSE),"")</f>
        <v/>
      </c>
      <c r="K40" s="5" t="str">
        <f>IF(I40&lt;&gt;"",VLOOKUP(I40,Basislijsten!$C$3:$F$6,3,FALSE),"")</f>
        <v/>
      </c>
      <c r="L40" s="5" t="str">
        <f>IF(I40&lt;&gt;"",VLOOKUP(I40,Basislijsten!$C$3:$F$6,4,FALSE),"")</f>
        <v/>
      </c>
      <c r="M40" s="15"/>
      <c r="N40" s="5" t="str">
        <f>IF(M40&lt;&gt;"",VLOOKUP(M40,Basislijsten!$M$3:$N$6,2,FALSE),"")</f>
        <v/>
      </c>
      <c r="O40" s="23"/>
    </row>
    <row r="41" spans="1:15" ht="86.4" x14ac:dyDescent="0.3">
      <c r="A41" s="23" t="s">
        <v>719</v>
      </c>
      <c r="B41" s="23">
        <v>3</v>
      </c>
      <c r="C41" s="23" t="s">
        <v>759</v>
      </c>
      <c r="D41" s="23">
        <v>6</v>
      </c>
      <c r="E41" s="23" t="s">
        <v>831</v>
      </c>
      <c r="F41" s="23" t="s">
        <v>832</v>
      </c>
      <c r="G41" s="23" t="s">
        <v>833</v>
      </c>
      <c r="H41" s="23">
        <v>3</v>
      </c>
      <c r="I41" s="15"/>
      <c r="J41" s="5" t="str">
        <f>IF(I41&lt;&gt;"",VLOOKUP(I41,Basislijsten!$C$3:$F$6,2,FALSE),"")</f>
        <v/>
      </c>
      <c r="K41" s="5" t="str">
        <f>IF(I41&lt;&gt;"",VLOOKUP(I41,Basislijsten!$C$3:$F$6,3,FALSE),"")</f>
        <v/>
      </c>
      <c r="L41" s="5" t="str">
        <f>IF(I41&lt;&gt;"",VLOOKUP(I41,Basislijsten!$C$3:$F$6,4,FALSE),"")</f>
        <v/>
      </c>
      <c r="M41" s="15"/>
      <c r="N41" s="5" t="str">
        <f>IF(M41&lt;&gt;"",VLOOKUP(M41,Basislijsten!$M$3:$N$6,2,FALSE),"")</f>
        <v/>
      </c>
      <c r="O41" s="23"/>
    </row>
    <row r="42" spans="1:15" ht="57.6" x14ac:dyDescent="0.3">
      <c r="A42" s="23" t="s">
        <v>719</v>
      </c>
      <c r="B42" s="23">
        <v>3</v>
      </c>
      <c r="C42" s="23" t="s">
        <v>759</v>
      </c>
      <c r="D42" s="23">
        <v>6</v>
      </c>
      <c r="E42" s="23" t="s">
        <v>831</v>
      </c>
      <c r="F42" s="23" t="s">
        <v>834</v>
      </c>
      <c r="G42" s="23" t="s">
        <v>835</v>
      </c>
      <c r="H42" s="23">
        <v>5</v>
      </c>
      <c r="I42" s="15"/>
      <c r="J42" s="5" t="str">
        <f>IF(I42&lt;&gt;"",VLOOKUP(I42,Basislijsten!$C$3:$F$6,2,FALSE),"")</f>
        <v/>
      </c>
      <c r="K42" s="5" t="str">
        <f>IF(I42&lt;&gt;"",VLOOKUP(I42,Basislijsten!$C$3:$F$6,3,FALSE),"")</f>
        <v/>
      </c>
      <c r="L42" s="5" t="str">
        <f>IF(I42&lt;&gt;"",VLOOKUP(I42,Basislijsten!$C$3:$F$6,4,FALSE),"")</f>
        <v/>
      </c>
      <c r="M42" s="15"/>
      <c r="N42" s="5" t="str">
        <f>IF(M42&lt;&gt;"",VLOOKUP(M42,Basislijsten!$M$3:$N$6,2,FALSE),"")</f>
        <v/>
      </c>
      <c r="O42" s="23"/>
    </row>
    <row r="43" spans="1:15" ht="57.6" x14ac:dyDescent="0.3">
      <c r="A43" s="23" t="s">
        <v>719</v>
      </c>
      <c r="B43" s="23">
        <v>3</v>
      </c>
      <c r="C43" s="23" t="s">
        <v>759</v>
      </c>
      <c r="D43" s="23">
        <v>6</v>
      </c>
      <c r="E43" s="23" t="s">
        <v>831</v>
      </c>
      <c r="F43" s="23" t="s">
        <v>836</v>
      </c>
      <c r="G43" s="23" t="s">
        <v>837</v>
      </c>
      <c r="H43" s="23">
        <v>5</v>
      </c>
      <c r="I43" s="15"/>
      <c r="J43" s="5" t="str">
        <f>IF(I43&lt;&gt;"",VLOOKUP(I43,Basislijsten!$C$3:$F$6,2,FALSE),"")</f>
        <v/>
      </c>
      <c r="K43" s="5" t="str">
        <f>IF(I43&lt;&gt;"",VLOOKUP(I43,Basislijsten!$C$3:$F$6,3,FALSE),"")</f>
        <v/>
      </c>
      <c r="L43" s="5" t="str">
        <f>IF(I43&lt;&gt;"",VLOOKUP(I43,Basislijsten!$C$3:$F$6,4,FALSE),"")</f>
        <v/>
      </c>
      <c r="M43" s="15"/>
      <c r="N43" s="5" t="str">
        <f>IF(M43&lt;&gt;"",VLOOKUP(M43,Basislijsten!$M$3:$N$6,2,FALSE),"")</f>
        <v/>
      </c>
      <c r="O43" s="23"/>
    </row>
    <row r="44" spans="1:15" ht="86.4" x14ac:dyDescent="0.3">
      <c r="A44" s="23" t="s">
        <v>719</v>
      </c>
      <c r="B44" s="23">
        <v>3</v>
      </c>
      <c r="C44" s="23" t="s">
        <v>759</v>
      </c>
      <c r="D44" s="23">
        <v>6</v>
      </c>
      <c r="E44" s="23" t="s">
        <v>831</v>
      </c>
      <c r="F44" s="23" t="s">
        <v>838</v>
      </c>
      <c r="G44" s="23" t="s">
        <v>739</v>
      </c>
      <c r="H44" s="23"/>
      <c r="I44" s="15"/>
      <c r="J44" s="5" t="str">
        <f>IF(I44&lt;&gt;"",VLOOKUP(I44,Basislijsten!$C$3:$F$6,2,FALSE),"")</f>
        <v/>
      </c>
      <c r="K44" s="5" t="str">
        <f>IF(I44&lt;&gt;"",VLOOKUP(I44,Basislijsten!$C$3:$F$6,3,FALSE),"")</f>
        <v/>
      </c>
      <c r="L44" s="5" t="str">
        <f>IF(I44&lt;&gt;"",VLOOKUP(I44,Basislijsten!$C$3:$F$6,4,FALSE),"")</f>
        <v/>
      </c>
      <c r="M44" s="15"/>
      <c r="N44" s="5" t="str">
        <f>IF(M44&lt;&gt;"",VLOOKUP(M44,Basislijsten!$M$3:$N$6,2,FALSE),"")</f>
        <v/>
      </c>
      <c r="O44" s="23"/>
    </row>
    <row r="45" spans="1:15" ht="230.4" x14ac:dyDescent="0.3">
      <c r="A45" s="23" t="s">
        <v>719</v>
      </c>
      <c r="B45" s="23">
        <v>3</v>
      </c>
      <c r="C45" s="23" t="s">
        <v>759</v>
      </c>
      <c r="D45" s="23">
        <v>7</v>
      </c>
      <c r="E45" s="23" t="s">
        <v>839</v>
      </c>
      <c r="F45" s="23" t="s">
        <v>840</v>
      </c>
      <c r="G45" s="23" t="s">
        <v>841</v>
      </c>
      <c r="H45" s="23">
        <v>3</v>
      </c>
      <c r="I45" s="15"/>
      <c r="J45" s="5" t="str">
        <f>IF(I45&lt;&gt;"",VLOOKUP(I45,Basislijsten!$C$3:$F$6,2,FALSE),"")</f>
        <v/>
      </c>
      <c r="K45" s="5" t="str">
        <f>IF(I45&lt;&gt;"",VLOOKUP(I45,Basislijsten!$C$3:$F$6,3,FALSE),"")</f>
        <v/>
      </c>
      <c r="L45" s="5" t="str">
        <f>IF(I45&lt;&gt;"",VLOOKUP(I45,Basislijsten!$C$3:$F$6,4,FALSE),"")</f>
        <v/>
      </c>
      <c r="M45" s="15"/>
      <c r="N45" s="5" t="str">
        <f>IF(M45&lt;&gt;"",VLOOKUP(M45,Basislijsten!$M$3:$N$6,2,FALSE),"")</f>
        <v/>
      </c>
      <c r="O45" s="23"/>
    </row>
    <row r="46" spans="1:15" ht="230.4" x14ac:dyDescent="0.3">
      <c r="A46" s="23" t="s">
        <v>719</v>
      </c>
      <c r="B46" s="23">
        <v>3</v>
      </c>
      <c r="C46" s="23" t="s">
        <v>759</v>
      </c>
      <c r="D46" s="23">
        <v>7</v>
      </c>
      <c r="E46" s="23" t="s">
        <v>839</v>
      </c>
      <c r="F46" s="23" t="s">
        <v>842</v>
      </c>
      <c r="G46" s="23" t="s">
        <v>843</v>
      </c>
      <c r="H46" s="23">
        <v>3</v>
      </c>
      <c r="I46" s="15"/>
      <c r="J46" s="5" t="str">
        <f>IF(I46&lt;&gt;"",VLOOKUP(I46,Basislijsten!$C$3:$F$6,2,FALSE),"")</f>
        <v/>
      </c>
      <c r="K46" s="5" t="str">
        <f>IF(I46&lt;&gt;"",VLOOKUP(I46,Basislijsten!$C$3:$F$6,3,FALSE),"")</f>
        <v/>
      </c>
      <c r="L46" s="5" t="str">
        <f>IF(I46&lt;&gt;"",VLOOKUP(I46,Basislijsten!$C$3:$F$6,4,FALSE),"")</f>
        <v/>
      </c>
      <c r="M46" s="15"/>
      <c r="N46" s="5" t="str">
        <f>IF(M46&lt;&gt;"",VLOOKUP(M46,Basislijsten!$M$3:$N$6,2,FALSE),"")</f>
        <v/>
      </c>
      <c r="O46" s="23"/>
    </row>
    <row r="47" spans="1:15" ht="230.4" x14ac:dyDescent="0.3">
      <c r="A47" s="23" t="s">
        <v>719</v>
      </c>
      <c r="B47" s="23">
        <v>3</v>
      </c>
      <c r="C47" s="23" t="s">
        <v>759</v>
      </c>
      <c r="D47" s="23">
        <v>7</v>
      </c>
      <c r="E47" s="23" t="s">
        <v>839</v>
      </c>
      <c r="F47" s="23" t="s">
        <v>844</v>
      </c>
      <c r="G47" s="23" t="s">
        <v>845</v>
      </c>
      <c r="H47" s="23">
        <v>3</v>
      </c>
      <c r="I47" s="15"/>
      <c r="J47" s="5" t="str">
        <f>IF(I47&lt;&gt;"",VLOOKUP(I47,Basislijsten!$C$3:$F$6,2,FALSE),"")</f>
        <v/>
      </c>
      <c r="K47" s="5" t="str">
        <f>IF(I47&lt;&gt;"",VLOOKUP(I47,Basislijsten!$C$3:$F$6,3,FALSE),"")</f>
        <v/>
      </c>
      <c r="L47" s="5" t="str">
        <f>IF(I47&lt;&gt;"",VLOOKUP(I47,Basislijsten!$C$3:$F$6,4,FALSE),"")</f>
        <v/>
      </c>
      <c r="M47" s="15"/>
      <c r="N47" s="5" t="str">
        <f>IF(M47&lt;&gt;"",VLOOKUP(M47,Basislijsten!$M$3:$N$6,2,FALSE),"")</f>
        <v/>
      </c>
      <c r="O47" s="23"/>
    </row>
    <row r="48" spans="1:15" ht="230.4" x14ac:dyDescent="0.3">
      <c r="A48" s="23" t="s">
        <v>719</v>
      </c>
      <c r="B48" s="23">
        <v>3</v>
      </c>
      <c r="C48" s="23" t="s">
        <v>759</v>
      </c>
      <c r="D48" s="23">
        <v>7</v>
      </c>
      <c r="E48" s="23" t="s">
        <v>839</v>
      </c>
      <c r="F48" s="23" t="s">
        <v>846</v>
      </c>
      <c r="G48" s="23" t="s">
        <v>847</v>
      </c>
      <c r="H48" s="23">
        <v>3</v>
      </c>
      <c r="I48" s="15"/>
      <c r="J48" s="5" t="str">
        <f>IF(I48&lt;&gt;"",VLOOKUP(I48,Basislijsten!$C$3:$F$6,2,FALSE),"")</f>
        <v/>
      </c>
      <c r="K48" s="5" t="str">
        <f>IF(I48&lt;&gt;"",VLOOKUP(I48,Basislijsten!$C$3:$F$6,3,FALSE),"")</f>
        <v/>
      </c>
      <c r="L48" s="5" t="str">
        <f>IF(I48&lt;&gt;"",VLOOKUP(I48,Basislijsten!$C$3:$F$6,4,FALSE),"")</f>
        <v/>
      </c>
      <c r="M48" s="15"/>
      <c r="N48" s="5" t="str">
        <f>IF(M48&lt;&gt;"",VLOOKUP(M48,Basislijsten!$M$3:$N$6,2,FALSE),"")</f>
        <v/>
      </c>
      <c r="O48" s="23"/>
    </row>
    <row r="49" spans="1:15" ht="230.4" x14ac:dyDescent="0.3">
      <c r="A49" s="23" t="s">
        <v>719</v>
      </c>
      <c r="B49" s="23">
        <v>3</v>
      </c>
      <c r="C49" s="23" t="s">
        <v>759</v>
      </c>
      <c r="D49" s="23">
        <v>7</v>
      </c>
      <c r="E49" s="23" t="s">
        <v>839</v>
      </c>
      <c r="F49" s="23" t="s">
        <v>848</v>
      </c>
      <c r="G49" s="23" t="s">
        <v>849</v>
      </c>
      <c r="H49" s="23">
        <v>3</v>
      </c>
      <c r="I49" s="15"/>
      <c r="J49" s="5" t="str">
        <f>IF(I49&lt;&gt;"",VLOOKUP(I49,Basislijsten!$C$3:$F$6,2,FALSE),"")</f>
        <v/>
      </c>
      <c r="K49" s="5" t="str">
        <f>IF(I49&lt;&gt;"",VLOOKUP(I49,Basislijsten!$C$3:$F$6,3,FALSE),"")</f>
        <v/>
      </c>
      <c r="L49" s="5" t="str">
        <f>IF(I49&lt;&gt;"",VLOOKUP(I49,Basislijsten!$C$3:$F$6,4,FALSE),"")</f>
        <v/>
      </c>
      <c r="M49" s="15"/>
      <c r="N49" s="5" t="str">
        <f>IF(M49&lt;&gt;"",VLOOKUP(M49,Basislijsten!$M$3:$N$6,2,FALSE),"")</f>
        <v/>
      </c>
      <c r="O49" s="23"/>
    </row>
    <row r="50" spans="1:15" ht="230.4" x14ac:dyDescent="0.3">
      <c r="A50" s="23" t="s">
        <v>719</v>
      </c>
      <c r="B50" s="23">
        <v>3</v>
      </c>
      <c r="C50" s="23" t="s">
        <v>759</v>
      </c>
      <c r="D50" s="23">
        <v>7</v>
      </c>
      <c r="E50" s="23" t="s">
        <v>839</v>
      </c>
      <c r="F50" s="23" t="s">
        <v>850</v>
      </c>
      <c r="G50" s="23" t="s">
        <v>851</v>
      </c>
      <c r="H50" s="23">
        <v>3</v>
      </c>
      <c r="I50" s="15"/>
      <c r="J50" s="5" t="str">
        <f>IF(I50&lt;&gt;"",VLOOKUP(I50,Basislijsten!$C$3:$F$6,2,FALSE),"")</f>
        <v/>
      </c>
      <c r="K50" s="5" t="str">
        <f>IF(I50&lt;&gt;"",VLOOKUP(I50,Basislijsten!$C$3:$F$6,3,FALSE),"")</f>
        <v/>
      </c>
      <c r="L50" s="5" t="str">
        <f>IF(I50&lt;&gt;"",VLOOKUP(I50,Basislijsten!$C$3:$F$6,4,FALSE),"")</f>
        <v/>
      </c>
      <c r="M50" s="15"/>
      <c r="N50" s="5" t="str">
        <f>IF(M50&lt;&gt;"",VLOOKUP(M50,Basislijsten!$M$3:$N$6,2,FALSE),"")</f>
        <v/>
      </c>
      <c r="O50" s="23"/>
    </row>
    <row r="51" spans="1:15" ht="230.4" x14ac:dyDescent="0.3">
      <c r="A51" s="23" t="s">
        <v>719</v>
      </c>
      <c r="B51" s="23">
        <v>3</v>
      </c>
      <c r="C51" s="23" t="s">
        <v>759</v>
      </c>
      <c r="D51" s="23">
        <v>7</v>
      </c>
      <c r="E51" s="23" t="s">
        <v>839</v>
      </c>
      <c r="F51" s="23" t="s">
        <v>852</v>
      </c>
      <c r="G51" s="23" t="s">
        <v>739</v>
      </c>
      <c r="H51" s="23"/>
      <c r="I51" s="15"/>
      <c r="J51" s="5" t="str">
        <f>IF(I51&lt;&gt;"",VLOOKUP(I51,Basislijsten!$C$3:$F$6,2,FALSE),"")</f>
        <v/>
      </c>
      <c r="K51" s="5" t="str">
        <f>IF(I51&lt;&gt;"",VLOOKUP(I51,Basislijsten!$C$3:$F$6,3,FALSE),"")</f>
        <v/>
      </c>
      <c r="L51" s="5" t="str">
        <f>IF(I51&lt;&gt;"",VLOOKUP(I51,Basislijsten!$C$3:$F$6,4,FALSE),"")</f>
        <v/>
      </c>
      <c r="M51" s="15"/>
      <c r="N51" s="5" t="str">
        <f>IF(M51&lt;&gt;"",VLOOKUP(M51,Basislijsten!$M$3:$N$6,2,FALSE),"")</f>
        <v/>
      </c>
      <c r="O51" s="23"/>
    </row>
    <row r="52" spans="1:15" ht="273.60000000000002" x14ac:dyDescent="0.3">
      <c r="A52" s="23" t="s">
        <v>719</v>
      </c>
      <c r="B52" s="23">
        <v>3</v>
      </c>
      <c r="C52" s="23" t="s">
        <v>759</v>
      </c>
      <c r="D52" s="23">
        <v>8</v>
      </c>
      <c r="E52" s="23" t="s">
        <v>798</v>
      </c>
      <c r="F52" s="23" t="s">
        <v>877</v>
      </c>
      <c r="G52" s="23" t="s">
        <v>800</v>
      </c>
      <c r="H52" s="23">
        <v>5</v>
      </c>
      <c r="I52" s="15"/>
      <c r="J52" s="5" t="str">
        <f>IF(I52&lt;&gt;"",VLOOKUP(I52,Basislijsten!$C$3:$F$6,2,FALSE),"")</f>
        <v/>
      </c>
      <c r="K52" s="5" t="str">
        <f>IF(I52&lt;&gt;"",VLOOKUP(I52,Basislijsten!$C$3:$F$6,3,FALSE),"")</f>
        <v/>
      </c>
      <c r="L52" s="5" t="str">
        <f>IF(I52&lt;&gt;"",VLOOKUP(I52,Basislijsten!$C$3:$F$6,4,FALSE),"")</f>
        <v/>
      </c>
      <c r="M52" s="15"/>
      <c r="N52" s="5" t="str">
        <f>IF(M52&lt;&gt;"",VLOOKUP(M52,Basislijsten!$M$3:$N$6,2,FALSE),"")</f>
        <v/>
      </c>
      <c r="O52" s="23"/>
    </row>
    <row r="53" spans="1:15" ht="273.60000000000002" x14ac:dyDescent="0.3">
      <c r="A53" s="23" t="s">
        <v>719</v>
      </c>
      <c r="B53" s="23">
        <v>3</v>
      </c>
      <c r="C53" s="23" t="s">
        <v>759</v>
      </c>
      <c r="D53" s="23">
        <v>8</v>
      </c>
      <c r="E53" s="23" t="s">
        <v>798</v>
      </c>
      <c r="F53" s="23" t="s">
        <v>878</v>
      </c>
      <c r="G53" s="23" t="s">
        <v>801</v>
      </c>
      <c r="H53" s="23">
        <v>5</v>
      </c>
      <c r="I53" s="15"/>
      <c r="J53" s="5" t="str">
        <f>IF(I53&lt;&gt;"",VLOOKUP(I53,Basislijsten!$C$3:$F$6,2,FALSE),"")</f>
        <v/>
      </c>
      <c r="K53" s="5" t="str">
        <f>IF(I53&lt;&gt;"",VLOOKUP(I53,Basislijsten!$C$3:$F$6,3,FALSE),"")</f>
        <v/>
      </c>
      <c r="L53" s="5" t="str">
        <f>IF(I53&lt;&gt;"",VLOOKUP(I53,Basislijsten!$C$3:$F$6,4,FALSE),"")</f>
        <v/>
      </c>
      <c r="M53" s="15"/>
      <c r="N53" s="5" t="str">
        <f>IF(M53&lt;&gt;"",VLOOKUP(M53,Basislijsten!$M$3:$N$6,2,FALSE),"")</f>
        <v/>
      </c>
      <c r="O53" s="23"/>
    </row>
    <row r="54" spans="1:15" ht="273.60000000000002" x14ac:dyDescent="0.3">
      <c r="A54" s="23" t="s">
        <v>719</v>
      </c>
      <c r="B54" s="23">
        <v>3</v>
      </c>
      <c r="C54" s="23" t="s">
        <v>759</v>
      </c>
      <c r="D54" s="23">
        <v>8</v>
      </c>
      <c r="E54" s="23" t="s">
        <v>798</v>
      </c>
      <c r="F54" s="23" t="s">
        <v>879</v>
      </c>
      <c r="G54" s="23" t="s">
        <v>802</v>
      </c>
      <c r="H54" s="23">
        <v>5</v>
      </c>
      <c r="I54" s="15"/>
      <c r="J54" s="5" t="str">
        <f>IF(I54&lt;&gt;"",VLOOKUP(I54,Basislijsten!$C$3:$F$6,2,FALSE),"")</f>
        <v/>
      </c>
      <c r="K54" s="5" t="str">
        <f>IF(I54&lt;&gt;"",VLOOKUP(I54,Basislijsten!$C$3:$F$6,3,FALSE),"")</f>
        <v/>
      </c>
      <c r="L54" s="5" t="str">
        <f>IF(I54&lt;&gt;"",VLOOKUP(I54,Basislijsten!$C$3:$F$6,4,FALSE),"")</f>
        <v/>
      </c>
      <c r="M54" s="15"/>
      <c r="N54" s="5" t="str">
        <f>IF(M54&lt;&gt;"",VLOOKUP(M54,Basislijsten!$M$3:$N$6,2,FALSE),"")</f>
        <v/>
      </c>
      <c r="O54" s="23"/>
    </row>
    <row r="55" spans="1:15" ht="273.60000000000002" x14ac:dyDescent="0.3">
      <c r="A55" s="23" t="s">
        <v>719</v>
      </c>
      <c r="B55" s="23">
        <v>3</v>
      </c>
      <c r="C55" s="23" t="s">
        <v>759</v>
      </c>
      <c r="D55" s="23">
        <v>8</v>
      </c>
      <c r="E55" s="23" t="s">
        <v>798</v>
      </c>
      <c r="F55" s="23" t="s">
        <v>880</v>
      </c>
      <c r="G55" s="23" t="s">
        <v>739</v>
      </c>
      <c r="H55" s="23"/>
      <c r="I55" s="15"/>
      <c r="J55" s="5" t="str">
        <f>IF(I55&lt;&gt;"",VLOOKUP(I55,Basislijsten!$C$3:$F$6,2,FALSE),"")</f>
        <v/>
      </c>
      <c r="K55" s="5" t="str">
        <f>IF(I55&lt;&gt;"",VLOOKUP(I55,Basislijsten!$C$3:$F$6,3,FALSE),"")</f>
        <v/>
      </c>
      <c r="L55" s="5" t="str">
        <f>IF(I55&lt;&gt;"",VLOOKUP(I55,Basislijsten!$C$3:$F$6,4,FALSE),"")</f>
        <v/>
      </c>
      <c r="M55" s="15"/>
      <c r="N55" s="5" t="str">
        <f>IF(M55&lt;&gt;"",VLOOKUP(M55,Basislijsten!$M$3:$N$6,2,FALSE),"")</f>
        <v/>
      </c>
      <c r="O55" s="23"/>
    </row>
    <row r="56" spans="1:15" ht="273.60000000000002" x14ac:dyDescent="0.3">
      <c r="A56" s="23" t="s">
        <v>719</v>
      </c>
      <c r="B56" s="23">
        <v>3</v>
      </c>
      <c r="C56" s="23" t="s">
        <v>759</v>
      </c>
      <c r="D56" s="23">
        <v>8</v>
      </c>
      <c r="E56" s="23" t="s">
        <v>798</v>
      </c>
      <c r="F56" s="23" t="s">
        <v>881</v>
      </c>
      <c r="G56" s="23" t="s">
        <v>803</v>
      </c>
      <c r="H56" s="23">
        <v>5</v>
      </c>
      <c r="I56" s="15"/>
      <c r="J56" s="5" t="str">
        <f>IF(I56&lt;&gt;"",VLOOKUP(I56,Basislijsten!$C$3:$F$6,2,FALSE),"")</f>
        <v/>
      </c>
      <c r="K56" s="5" t="str">
        <f>IF(I56&lt;&gt;"",VLOOKUP(I56,Basislijsten!$C$3:$F$6,3,FALSE),"")</f>
        <v/>
      </c>
      <c r="L56" s="5" t="str">
        <f>IF(I56&lt;&gt;"",VLOOKUP(I56,Basislijsten!$C$3:$F$6,4,FALSE),"")</f>
        <v/>
      </c>
      <c r="M56" s="15"/>
      <c r="N56" s="5" t="str">
        <f>IF(M56&lt;&gt;"",VLOOKUP(M56,Basislijsten!$M$3:$N$6,2,FALSE),"")</f>
        <v/>
      </c>
      <c r="O56" s="23"/>
    </row>
    <row r="57" spans="1:15" ht="273.60000000000002" x14ac:dyDescent="0.3">
      <c r="A57" s="23" t="s">
        <v>719</v>
      </c>
      <c r="B57" s="23">
        <v>3</v>
      </c>
      <c r="C57" s="23" t="s">
        <v>759</v>
      </c>
      <c r="D57" s="23">
        <v>8</v>
      </c>
      <c r="E57" s="23" t="s">
        <v>798</v>
      </c>
      <c r="F57" s="23" t="s">
        <v>882</v>
      </c>
      <c r="G57" s="23" t="s">
        <v>804</v>
      </c>
      <c r="H57" s="23">
        <v>5</v>
      </c>
      <c r="I57" s="15"/>
      <c r="J57" s="5" t="str">
        <f>IF(I57&lt;&gt;"",VLOOKUP(I57,Basislijsten!$C$3:$F$6,2,FALSE),"")</f>
        <v/>
      </c>
      <c r="K57" s="5" t="str">
        <f>IF(I57&lt;&gt;"",VLOOKUP(I57,Basislijsten!$C$3:$F$6,3,FALSE),"")</f>
        <v/>
      </c>
      <c r="L57" s="5" t="str">
        <f>IF(I57&lt;&gt;"",VLOOKUP(I57,Basislijsten!$C$3:$F$6,4,FALSE),"")</f>
        <v/>
      </c>
      <c r="M57" s="15"/>
      <c r="N57" s="5" t="str">
        <f>IF(M57&lt;&gt;"",VLOOKUP(M57,Basislijsten!$M$3:$N$6,2,FALSE),"")</f>
        <v/>
      </c>
      <c r="O57" s="23"/>
    </row>
    <row r="58" spans="1:15" ht="273.60000000000002" x14ac:dyDescent="0.3">
      <c r="A58" s="23" t="s">
        <v>719</v>
      </c>
      <c r="B58" s="23">
        <v>3</v>
      </c>
      <c r="C58" s="23" t="s">
        <v>759</v>
      </c>
      <c r="D58" s="23">
        <v>8</v>
      </c>
      <c r="E58" s="23" t="s">
        <v>798</v>
      </c>
      <c r="F58" s="23" t="s">
        <v>883</v>
      </c>
      <c r="G58" s="23" t="s">
        <v>805</v>
      </c>
      <c r="H58" s="23">
        <v>5</v>
      </c>
      <c r="I58" s="15"/>
      <c r="J58" s="5" t="str">
        <f>IF(I58&lt;&gt;"",VLOOKUP(I58,Basislijsten!$C$3:$F$6,2,FALSE),"")</f>
        <v/>
      </c>
      <c r="K58" s="5" t="str">
        <f>IF(I58&lt;&gt;"",VLOOKUP(I58,Basislijsten!$C$3:$F$6,3,FALSE),"")</f>
        <v/>
      </c>
      <c r="L58" s="5" t="str">
        <f>IF(I58&lt;&gt;"",VLOOKUP(I58,Basislijsten!$C$3:$F$6,4,FALSE),"")</f>
        <v/>
      </c>
      <c r="M58" s="15"/>
      <c r="N58" s="5" t="str">
        <f>IF(M58&lt;&gt;"",VLOOKUP(M58,Basislijsten!$M$3:$N$6,2,FALSE),"")</f>
        <v/>
      </c>
      <c r="O58" s="23"/>
    </row>
    <row r="59" spans="1:15" ht="273.60000000000002" x14ac:dyDescent="0.3">
      <c r="A59" s="23" t="s">
        <v>719</v>
      </c>
      <c r="B59" s="23">
        <v>3</v>
      </c>
      <c r="C59" s="23" t="s">
        <v>759</v>
      </c>
      <c r="D59" s="23">
        <v>8</v>
      </c>
      <c r="E59" s="23" t="s">
        <v>798</v>
      </c>
      <c r="F59" s="23" t="s">
        <v>884</v>
      </c>
      <c r="G59" s="23" t="s">
        <v>806</v>
      </c>
      <c r="H59" s="23">
        <v>5</v>
      </c>
      <c r="I59" s="15"/>
      <c r="J59" s="5" t="str">
        <f>IF(I59&lt;&gt;"",VLOOKUP(I59,Basislijsten!$C$3:$F$6,2,FALSE),"")</f>
        <v/>
      </c>
      <c r="K59" s="5" t="str">
        <f>IF(I59&lt;&gt;"",VLOOKUP(I59,Basislijsten!$C$3:$F$6,3,FALSE),"")</f>
        <v/>
      </c>
      <c r="L59" s="5" t="str">
        <f>IF(I59&lt;&gt;"",VLOOKUP(I59,Basislijsten!$C$3:$F$6,4,FALSE),"")</f>
        <v/>
      </c>
      <c r="M59" s="15"/>
      <c r="N59" s="5" t="str">
        <f>IF(M59&lt;&gt;"",VLOOKUP(M59,Basislijsten!$M$3:$N$6,2,FALSE),"")</f>
        <v/>
      </c>
      <c r="O59" s="23"/>
    </row>
    <row r="60" spans="1:15" ht="129.6" x14ac:dyDescent="0.3">
      <c r="A60" s="23" t="s">
        <v>719</v>
      </c>
      <c r="B60" s="23">
        <v>3</v>
      </c>
      <c r="C60" s="23" t="s">
        <v>759</v>
      </c>
      <c r="D60" s="23">
        <v>9</v>
      </c>
      <c r="E60" s="23" t="s">
        <v>808</v>
      </c>
      <c r="F60" s="23" t="s">
        <v>885</v>
      </c>
      <c r="G60" s="23" t="s">
        <v>810</v>
      </c>
      <c r="H60" s="23">
        <v>1</v>
      </c>
      <c r="I60" s="15"/>
      <c r="J60" s="5" t="str">
        <f>IF(I60&lt;&gt;"",VLOOKUP(I60,Basislijsten!$C$3:$F$6,2,FALSE),"")</f>
        <v/>
      </c>
      <c r="K60" s="5" t="str">
        <f>IF(I60&lt;&gt;"",VLOOKUP(I60,Basislijsten!$C$3:$F$6,3,FALSE),"")</f>
        <v/>
      </c>
      <c r="L60" s="5" t="str">
        <f>IF(I60&lt;&gt;"",VLOOKUP(I60,Basislijsten!$C$3:$F$6,4,FALSE),"")</f>
        <v/>
      </c>
      <c r="M60" s="15"/>
      <c r="N60" s="5" t="str">
        <f>IF(M60&lt;&gt;"",VLOOKUP(M60,Basislijsten!$M$3:$N$6,2,FALSE),"")</f>
        <v/>
      </c>
      <c r="O60" s="23"/>
    </row>
    <row r="61" spans="1:15" ht="129.6" x14ac:dyDescent="0.3">
      <c r="A61" s="23" t="s">
        <v>719</v>
      </c>
      <c r="B61" s="23">
        <v>3</v>
      </c>
      <c r="C61" s="23" t="s">
        <v>759</v>
      </c>
      <c r="D61" s="23">
        <v>9</v>
      </c>
      <c r="E61" s="23" t="s">
        <v>808</v>
      </c>
      <c r="F61" s="23" t="s">
        <v>886</v>
      </c>
      <c r="G61" s="23" t="s">
        <v>811</v>
      </c>
      <c r="H61" s="23">
        <v>1</v>
      </c>
      <c r="I61" s="15"/>
      <c r="J61" s="5" t="str">
        <f>IF(I61&lt;&gt;"",VLOOKUP(I61,Basislijsten!$C$3:$F$6,2,FALSE),"")</f>
        <v/>
      </c>
      <c r="K61" s="5" t="str">
        <f>IF(I61&lt;&gt;"",VLOOKUP(I61,Basislijsten!$C$3:$F$6,3,FALSE),"")</f>
        <v/>
      </c>
      <c r="L61" s="5" t="str">
        <f>IF(I61&lt;&gt;"",VLOOKUP(I61,Basislijsten!$C$3:$F$6,4,FALSE),"")</f>
        <v/>
      </c>
      <c r="M61" s="15"/>
      <c r="N61" s="5" t="str">
        <f>IF(M61&lt;&gt;"",VLOOKUP(M61,Basislijsten!$M$3:$N$6,2,FALSE),"")</f>
        <v/>
      </c>
      <c r="O61" s="23"/>
    </row>
    <row r="62" spans="1:15" ht="129.6" x14ac:dyDescent="0.3">
      <c r="A62" s="23" t="s">
        <v>719</v>
      </c>
      <c r="B62" s="23">
        <v>3</v>
      </c>
      <c r="C62" s="23" t="s">
        <v>759</v>
      </c>
      <c r="D62" s="23">
        <v>9</v>
      </c>
      <c r="E62" s="23" t="s">
        <v>808</v>
      </c>
      <c r="F62" s="23" t="s">
        <v>887</v>
      </c>
      <c r="G62" s="23" t="s">
        <v>812</v>
      </c>
      <c r="H62" s="23">
        <v>1</v>
      </c>
      <c r="I62" s="15"/>
      <c r="J62" s="5" t="str">
        <f>IF(I62&lt;&gt;"",VLOOKUP(I62,Basislijsten!$C$3:$F$6,2,FALSE),"")</f>
        <v/>
      </c>
      <c r="K62" s="5" t="str">
        <f>IF(I62&lt;&gt;"",VLOOKUP(I62,Basislijsten!$C$3:$F$6,3,FALSE),"")</f>
        <v/>
      </c>
      <c r="L62" s="5" t="str">
        <f>IF(I62&lt;&gt;"",VLOOKUP(I62,Basislijsten!$C$3:$F$6,4,FALSE),"")</f>
        <v/>
      </c>
      <c r="M62" s="15"/>
      <c r="N62" s="5" t="str">
        <f>IF(M62&lt;&gt;"",VLOOKUP(M62,Basislijsten!$M$3:$N$6,2,FALSE),"")</f>
        <v/>
      </c>
      <c r="O62" s="23"/>
    </row>
    <row r="63" spans="1:15" ht="129.6" x14ac:dyDescent="0.3">
      <c r="A63" s="23" t="s">
        <v>719</v>
      </c>
      <c r="B63" s="23">
        <v>3</v>
      </c>
      <c r="C63" s="23" t="s">
        <v>759</v>
      </c>
      <c r="D63" s="23">
        <v>9</v>
      </c>
      <c r="E63" s="23" t="s">
        <v>808</v>
      </c>
      <c r="F63" s="23" t="s">
        <v>888</v>
      </c>
      <c r="G63" s="23" t="s">
        <v>813</v>
      </c>
      <c r="H63" s="23">
        <v>1</v>
      </c>
      <c r="I63" s="15"/>
      <c r="J63" s="5" t="str">
        <f>IF(I63&lt;&gt;"",VLOOKUP(I63,Basislijsten!$C$3:$F$6,2,FALSE),"")</f>
        <v/>
      </c>
      <c r="K63" s="5" t="str">
        <f>IF(I63&lt;&gt;"",VLOOKUP(I63,Basislijsten!$C$3:$F$6,3,FALSE),"")</f>
        <v/>
      </c>
      <c r="L63" s="5" t="str">
        <f>IF(I63&lt;&gt;"",VLOOKUP(I63,Basislijsten!$C$3:$F$6,4,FALSE),"")</f>
        <v/>
      </c>
      <c r="M63" s="15"/>
      <c r="N63" s="5" t="str">
        <f>IF(M63&lt;&gt;"",VLOOKUP(M63,Basislijsten!$M$3:$N$6,2,FALSE),"")</f>
        <v/>
      </c>
      <c r="O63" s="23"/>
    </row>
    <row r="64" spans="1:15" ht="129.6" x14ac:dyDescent="0.3">
      <c r="A64" s="23" t="s">
        <v>719</v>
      </c>
      <c r="B64" s="23">
        <v>3</v>
      </c>
      <c r="C64" s="23" t="s">
        <v>759</v>
      </c>
      <c r="D64" s="23">
        <v>9</v>
      </c>
      <c r="E64" s="23" t="s">
        <v>808</v>
      </c>
      <c r="F64" s="23" t="s">
        <v>889</v>
      </c>
      <c r="G64" s="23" t="s">
        <v>814</v>
      </c>
      <c r="H64" s="23">
        <v>1</v>
      </c>
      <c r="I64" s="15"/>
      <c r="J64" s="5" t="str">
        <f>IF(I64&lt;&gt;"",VLOOKUP(I64,Basislijsten!$C$3:$F$6,2,FALSE),"")</f>
        <v/>
      </c>
      <c r="K64" s="5" t="str">
        <f>IF(I64&lt;&gt;"",VLOOKUP(I64,Basislijsten!$C$3:$F$6,3,FALSE),"")</f>
        <v/>
      </c>
      <c r="L64" s="5" t="str">
        <f>IF(I64&lt;&gt;"",VLOOKUP(I64,Basislijsten!$C$3:$F$6,4,FALSE),"")</f>
        <v/>
      </c>
      <c r="M64" s="15"/>
      <c r="N64" s="5" t="str">
        <f>IF(M64&lt;&gt;"",VLOOKUP(M64,Basislijsten!$M$3:$N$6,2,FALSE),"")</f>
        <v/>
      </c>
      <c r="O64" s="23"/>
    </row>
    <row r="65" spans="1:15" ht="129.6" x14ac:dyDescent="0.3">
      <c r="A65" s="23" t="s">
        <v>719</v>
      </c>
      <c r="B65" s="23">
        <v>3</v>
      </c>
      <c r="C65" s="23" t="s">
        <v>759</v>
      </c>
      <c r="D65" s="23">
        <v>9</v>
      </c>
      <c r="E65" s="23" t="s">
        <v>808</v>
      </c>
      <c r="F65" s="23" t="s">
        <v>890</v>
      </c>
      <c r="G65" s="23" t="s">
        <v>815</v>
      </c>
      <c r="H65" s="23">
        <v>1</v>
      </c>
      <c r="I65" s="15"/>
      <c r="J65" s="5" t="str">
        <f>IF(I65&lt;&gt;"",VLOOKUP(I65,Basislijsten!$C$3:$F$6,2,FALSE),"")</f>
        <v/>
      </c>
      <c r="K65" s="5" t="str">
        <f>IF(I65&lt;&gt;"",VLOOKUP(I65,Basislijsten!$C$3:$F$6,3,FALSE),"")</f>
        <v/>
      </c>
      <c r="L65" s="5" t="str">
        <f>IF(I65&lt;&gt;"",VLOOKUP(I65,Basislijsten!$C$3:$F$6,4,FALSE),"")</f>
        <v/>
      </c>
      <c r="M65" s="15"/>
      <c r="N65" s="5" t="str">
        <f>IF(M65&lt;&gt;"",VLOOKUP(M65,Basislijsten!$M$3:$N$6,2,FALSE),"")</f>
        <v/>
      </c>
      <c r="O65" s="23"/>
    </row>
    <row r="66" spans="1:15" ht="129.6" x14ac:dyDescent="0.3">
      <c r="A66" s="23" t="s">
        <v>719</v>
      </c>
      <c r="B66" s="23">
        <v>3</v>
      </c>
      <c r="C66" s="23" t="s">
        <v>759</v>
      </c>
      <c r="D66" s="23">
        <v>9</v>
      </c>
      <c r="E66" s="23" t="s">
        <v>808</v>
      </c>
      <c r="F66" s="23" t="s">
        <v>891</v>
      </c>
      <c r="G66" s="23" t="s">
        <v>739</v>
      </c>
      <c r="H66" s="23"/>
      <c r="I66" s="15"/>
      <c r="J66" s="5" t="str">
        <f>IF(I66&lt;&gt;"",VLOOKUP(I66,Basislijsten!$C$3:$F$6,2,FALSE),"")</f>
        <v/>
      </c>
      <c r="K66" s="5" t="str">
        <f>IF(I66&lt;&gt;"",VLOOKUP(I66,Basislijsten!$C$3:$F$6,3,FALSE),"")</f>
        <v/>
      </c>
      <c r="L66" s="5" t="str">
        <f>IF(I66&lt;&gt;"",VLOOKUP(I66,Basislijsten!$C$3:$F$6,4,FALSE),"")</f>
        <v/>
      </c>
      <c r="M66" s="15"/>
      <c r="N66" s="5" t="str">
        <f>IF(M66&lt;&gt;"",VLOOKUP(M66,Basislijsten!$M$3:$N$6,2,FALSE),"")</f>
        <v/>
      </c>
      <c r="O66" s="23"/>
    </row>
    <row r="67" spans="1:15" ht="129.6" x14ac:dyDescent="0.3">
      <c r="A67" s="23" t="s">
        <v>719</v>
      </c>
      <c r="B67" s="23">
        <v>3</v>
      </c>
      <c r="C67" s="23" t="s">
        <v>759</v>
      </c>
      <c r="D67" s="23">
        <v>9</v>
      </c>
      <c r="E67" s="23" t="s">
        <v>808</v>
      </c>
      <c r="F67" s="23" t="s">
        <v>892</v>
      </c>
      <c r="G67" s="23" t="s">
        <v>816</v>
      </c>
      <c r="H67" s="23">
        <v>1</v>
      </c>
      <c r="I67" s="15"/>
      <c r="J67" s="5" t="str">
        <f>IF(I67&lt;&gt;"",VLOOKUP(I67,Basislijsten!$C$3:$F$6,2,FALSE),"")</f>
        <v/>
      </c>
      <c r="K67" s="5" t="str">
        <f>IF(I67&lt;&gt;"",VLOOKUP(I67,Basislijsten!$C$3:$F$6,3,FALSE),"")</f>
        <v/>
      </c>
      <c r="L67" s="5" t="str">
        <f>IF(I67&lt;&gt;"",VLOOKUP(I67,Basislijsten!$C$3:$F$6,4,FALSE),"")</f>
        <v/>
      </c>
      <c r="M67" s="15"/>
      <c r="N67" s="5" t="str">
        <f>IF(M67&lt;&gt;"",VLOOKUP(M67,Basislijsten!$M$3:$N$6,2,FALSE),"")</f>
        <v/>
      </c>
      <c r="O67" s="23"/>
    </row>
    <row r="68" spans="1:15" ht="129.6" x14ac:dyDescent="0.3">
      <c r="A68" s="23" t="s">
        <v>719</v>
      </c>
      <c r="B68" s="23">
        <v>3</v>
      </c>
      <c r="C68" s="23" t="s">
        <v>759</v>
      </c>
      <c r="D68" s="23">
        <v>9</v>
      </c>
      <c r="E68" s="23" t="s">
        <v>808</v>
      </c>
      <c r="F68" s="23" t="s">
        <v>893</v>
      </c>
      <c r="G68" s="23" t="s">
        <v>817</v>
      </c>
      <c r="H68" s="23">
        <v>1</v>
      </c>
      <c r="I68" s="15"/>
      <c r="J68" s="5" t="str">
        <f>IF(I68&lt;&gt;"",VLOOKUP(I68,Basislijsten!$C$3:$F$6,2,FALSE),"")</f>
        <v/>
      </c>
      <c r="K68" s="5" t="str">
        <f>IF(I68&lt;&gt;"",VLOOKUP(I68,Basislijsten!$C$3:$F$6,3,FALSE),"")</f>
        <v/>
      </c>
      <c r="L68" s="5" t="str">
        <f>IF(I68&lt;&gt;"",VLOOKUP(I68,Basislijsten!$C$3:$F$6,4,FALSE),"")</f>
        <v/>
      </c>
      <c r="M68" s="15"/>
      <c r="N68" s="5" t="str">
        <f>IF(M68&lt;&gt;"",VLOOKUP(M68,Basislijsten!$M$3:$N$6,2,FALSE),"")</f>
        <v/>
      </c>
      <c r="O68" s="23"/>
    </row>
    <row r="69" spans="1:15" ht="129.6" x14ac:dyDescent="0.3">
      <c r="A69" s="23" t="s">
        <v>719</v>
      </c>
      <c r="B69" s="23">
        <v>3</v>
      </c>
      <c r="C69" s="23" t="s">
        <v>759</v>
      </c>
      <c r="D69" s="23">
        <v>9</v>
      </c>
      <c r="E69" s="23" t="s">
        <v>808</v>
      </c>
      <c r="F69" s="23" t="s">
        <v>894</v>
      </c>
      <c r="G69" s="23" t="s">
        <v>818</v>
      </c>
      <c r="H69" s="23">
        <v>1</v>
      </c>
      <c r="I69" s="15"/>
      <c r="J69" s="5" t="str">
        <f>IF(I69&lt;&gt;"",VLOOKUP(I69,Basislijsten!$C$3:$F$6,2,FALSE),"")</f>
        <v/>
      </c>
      <c r="K69" s="5" t="str">
        <f>IF(I69&lt;&gt;"",VLOOKUP(I69,Basislijsten!$C$3:$F$6,3,FALSE),"")</f>
        <v/>
      </c>
      <c r="L69" s="5" t="str">
        <f>IF(I69&lt;&gt;"",VLOOKUP(I69,Basislijsten!$C$3:$F$6,4,FALSE),"")</f>
        <v/>
      </c>
      <c r="M69" s="15"/>
      <c r="N69" s="5" t="str">
        <f>IF(M69&lt;&gt;"",VLOOKUP(M69,Basislijsten!$M$3:$N$6,2,FALSE),"")</f>
        <v/>
      </c>
      <c r="O69" s="23"/>
    </row>
    <row r="70" spans="1:15" ht="129.6" x14ac:dyDescent="0.3">
      <c r="A70" s="23" t="s">
        <v>719</v>
      </c>
      <c r="B70" s="23">
        <v>3</v>
      </c>
      <c r="C70" s="23" t="s">
        <v>759</v>
      </c>
      <c r="D70" s="23">
        <v>9</v>
      </c>
      <c r="E70" s="23" t="s">
        <v>808</v>
      </c>
      <c r="F70" s="23" t="s">
        <v>895</v>
      </c>
      <c r="G70" s="23" t="s">
        <v>819</v>
      </c>
      <c r="H70" s="23">
        <v>3</v>
      </c>
      <c r="I70" s="15"/>
      <c r="J70" s="5" t="str">
        <f>IF(I70&lt;&gt;"",VLOOKUP(I70,Basislijsten!$C$3:$F$6,2,FALSE),"")</f>
        <v/>
      </c>
      <c r="K70" s="5" t="str">
        <f>IF(I70&lt;&gt;"",VLOOKUP(I70,Basislijsten!$C$3:$F$6,3,FALSE),"")</f>
        <v/>
      </c>
      <c r="L70" s="5" t="str">
        <f>IF(I70&lt;&gt;"",VLOOKUP(I70,Basislijsten!$C$3:$F$6,4,FALSE),"")</f>
        <v/>
      </c>
      <c r="M70" s="15"/>
      <c r="N70" s="5" t="str">
        <f>IF(M70&lt;&gt;"",VLOOKUP(M70,Basislijsten!$M$3:$N$6,2,FALSE),"")</f>
        <v/>
      </c>
      <c r="O70" s="23"/>
    </row>
    <row r="71" spans="1:15" ht="129.6" x14ac:dyDescent="0.3">
      <c r="A71" s="23" t="s">
        <v>719</v>
      </c>
      <c r="B71" s="23">
        <v>3</v>
      </c>
      <c r="C71" s="23" t="s">
        <v>759</v>
      </c>
      <c r="D71" s="23">
        <v>9</v>
      </c>
      <c r="E71" s="23" t="s">
        <v>808</v>
      </c>
      <c r="F71" s="23" t="s">
        <v>896</v>
      </c>
      <c r="G71" s="23" t="s">
        <v>820</v>
      </c>
      <c r="H71" s="23">
        <v>3</v>
      </c>
      <c r="I71" s="15"/>
      <c r="J71" s="5" t="str">
        <f>IF(I71&lt;&gt;"",VLOOKUP(I71,Basislijsten!$C$3:$F$6,2,FALSE),"")</f>
        <v/>
      </c>
      <c r="K71" s="5" t="str">
        <f>IF(I71&lt;&gt;"",VLOOKUP(I71,Basislijsten!$C$3:$F$6,3,FALSE),"")</f>
        <v/>
      </c>
      <c r="L71" s="5" t="str">
        <f>IF(I71&lt;&gt;"",VLOOKUP(I71,Basislijsten!$C$3:$F$6,4,FALSE),"")</f>
        <v/>
      </c>
      <c r="M71" s="15"/>
      <c r="N71" s="5" t="str">
        <f>IF(M71&lt;&gt;"",VLOOKUP(M71,Basislijsten!$M$3:$N$6,2,FALSE),"")</f>
        <v/>
      </c>
      <c r="O71" s="23"/>
    </row>
    <row r="72" spans="1:15" ht="158.4" x14ac:dyDescent="0.3">
      <c r="A72" s="23" t="s">
        <v>719</v>
      </c>
      <c r="B72" s="23">
        <v>3</v>
      </c>
      <c r="C72" s="23" t="s">
        <v>759</v>
      </c>
      <c r="D72" s="23">
        <v>9</v>
      </c>
      <c r="E72" s="23" t="s">
        <v>808</v>
      </c>
      <c r="F72" s="23" t="s">
        <v>897</v>
      </c>
      <c r="G72" s="23" t="s">
        <v>821</v>
      </c>
      <c r="H72" s="23">
        <v>5</v>
      </c>
      <c r="I72" s="15"/>
      <c r="J72" s="5" t="str">
        <f>IF(I72&lt;&gt;"",VLOOKUP(I72,Basislijsten!$C$3:$F$6,2,FALSE),"")</f>
        <v/>
      </c>
      <c r="K72" s="5" t="str">
        <f>IF(I72&lt;&gt;"",VLOOKUP(I72,Basislijsten!$C$3:$F$6,3,FALSE),"")</f>
        <v/>
      </c>
      <c r="L72" s="5" t="str">
        <f>IF(I72&lt;&gt;"",VLOOKUP(I72,Basislijsten!$C$3:$F$6,4,FALSE),"")</f>
        <v/>
      </c>
      <c r="M72" s="15"/>
      <c r="N72" s="5" t="str">
        <f>IF(M72&lt;&gt;"",VLOOKUP(M72,Basislijsten!$M$3:$N$6,2,FALSE),"")</f>
        <v/>
      </c>
      <c r="O72" s="23"/>
    </row>
    <row r="73" spans="1:15" ht="129.6" x14ac:dyDescent="0.3">
      <c r="A73" s="23" t="s">
        <v>719</v>
      </c>
      <c r="B73" s="23">
        <v>3</v>
      </c>
      <c r="C73" s="23" t="s">
        <v>759</v>
      </c>
      <c r="D73" s="23">
        <v>9</v>
      </c>
      <c r="E73" s="23" t="s">
        <v>808</v>
      </c>
      <c r="F73" s="23" t="s">
        <v>898</v>
      </c>
      <c r="G73" s="23" t="s">
        <v>822</v>
      </c>
      <c r="H73" s="23">
        <v>3</v>
      </c>
      <c r="I73" s="15"/>
      <c r="J73" s="5" t="str">
        <f>IF(I73&lt;&gt;"",VLOOKUP(I73,Basislijsten!$C$3:$F$6,2,FALSE),"")</f>
        <v/>
      </c>
      <c r="K73" s="5" t="str">
        <f>IF(I73&lt;&gt;"",VLOOKUP(I73,Basislijsten!$C$3:$F$6,3,FALSE),"")</f>
        <v/>
      </c>
      <c r="L73" s="5" t="str">
        <f>IF(I73&lt;&gt;"",VLOOKUP(I73,Basislijsten!$C$3:$F$6,4,FALSE),"")</f>
        <v/>
      </c>
      <c r="M73" s="15"/>
      <c r="N73" s="5" t="str">
        <f>IF(M73&lt;&gt;"",VLOOKUP(M73,Basislijsten!$M$3:$N$6,2,FALSE),"")</f>
        <v/>
      </c>
      <c r="O73" s="23"/>
    </row>
    <row r="74" spans="1:15" ht="129.6" x14ac:dyDescent="0.3">
      <c r="A74" s="23" t="s">
        <v>719</v>
      </c>
      <c r="B74" s="23">
        <v>3</v>
      </c>
      <c r="C74" s="23" t="s">
        <v>759</v>
      </c>
      <c r="D74" s="23">
        <v>9</v>
      </c>
      <c r="E74" s="23" t="s">
        <v>808</v>
      </c>
      <c r="F74" s="23" t="s">
        <v>899</v>
      </c>
      <c r="G74" s="23" t="s">
        <v>823</v>
      </c>
      <c r="H74" s="23">
        <v>5</v>
      </c>
      <c r="I74" s="15"/>
      <c r="J74" s="5" t="str">
        <f>IF(I74&lt;&gt;"",VLOOKUP(I74,Basislijsten!$C$3:$F$6,2,FALSE),"")</f>
        <v/>
      </c>
      <c r="K74" s="5" t="str">
        <f>IF(I74&lt;&gt;"",VLOOKUP(I74,Basislijsten!$C$3:$F$6,3,FALSE),"")</f>
        <v/>
      </c>
      <c r="L74" s="5" t="str">
        <f>IF(I74&lt;&gt;"",VLOOKUP(I74,Basislijsten!$C$3:$F$6,4,FALSE),"")</f>
        <v/>
      </c>
      <c r="M74" s="15"/>
      <c r="N74" s="5" t="str">
        <f>IF(M74&lt;&gt;"",VLOOKUP(M74,Basislijsten!$M$3:$N$6,2,FALSE),"")</f>
        <v/>
      </c>
      <c r="O74" s="23"/>
    </row>
    <row r="75" spans="1:15" ht="129.6" x14ac:dyDescent="0.3">
      <c r="A75" s="23" t="s">
        <v>719</v>
      </c>
      <c r="B75" s="23">
        <v>3</v>
      </c>
      <c r="C75" s="23" t="s">
        <v>759</v>
      </c>
      <c r="D75" s="23">
        <v>9</v>
      </c>
      <c r="E75" s="23" t="s">
        <v>808</v>
      </c>
      <c r="F75" s="23" t="s">
        <v>900</v>
      </c>
      <c r="G75" s="23" t="s">
        <v>824</v>
      </c>
      <c r="H75" s="23">
        <v>5</v>
      </c>
      <c r="I75" s="15"/>
      <c r="J75" s="5" t="str">
        <f>IF(I75&lt;&gt;"",VLOOKUP(I75,Basislijsten!$C$3:$F$6,2,FALSE),"")</f>
        <v/>
      </c>
      <c r="K75" s="5" t="str">
        <f>IF(I75&lt;&gt;"",VLOOKUP(I75,Basislijsten!$C$3:$F$6,3,FALSE),"")</f>
        <v/>
      </c>
      <c r="L75" s="5" t="str">
        <f>IF(I75&lt;&gt;"",VLOOKUP(I75,Basislijsten!$C$3:$F$6,4,FALSE),"")</f>
        <v/>
      </c>
      <c r="M75" s="15"/>
      <c r="N75" s="5" t="str">
        <f>IF(M75&lt;&gt;"",VLOOKUP(M75,Basislijsten!$M$3:$N$6,2,FALSE),"")</f>
        <v/>
      </c>
      <c r="O75" s="23"/>
    </row>
    <row r="76" spans="1:15" ht="129.6" x14ac:dyDescent="0.3">
      <c r="A76" s="23" t="s">
        <v>719</v>
      </c>
      <c r="B76" s="23">
        <v>3</v>
      </c>
      <c r="C76" s="23" t="s">
        <v>759</v>
      </c>
      <c r="D76" s="23">
        <v>9</v>
      </c>
      <c r="E76" s="23" t="s">
        <v>808</v>
      </c>
      <c r="F76" s="23" t="s">
        <v>901</v>
      </c>
      <c r="G76" s="23" t="s">
        <v>825</v>
      </c>
      <c r="H76" s="23">
        <v>5</v>
      </c>
      <c r="I76" s="15"/>
      <c r="J76" s="5" t="str">
        <f>IF(I76&lt;&gt;"",VLOOKUP(I76,Basislijsten!$C$3:$F$6,2,FALSE),"")</f>
        <v/>
      </c>
      <c r="K76" s="5" t="str">
        <f>IF(I76&lt;&gt;"",VLOOKUP(I76,Basislijsten!$C$3:$F$6,3,FALSE),"")</f>
        <v/>
      </c>
      <c r="L76" s="5" t="str">
        <f>IF(I76&lt;&gt;"",VLOOKUP(I76,Basislijsten!$C$3:$F$6,4,FALSE),"")</f>
        <v/>
      </c>
      <c r="M76" s="15"/>
      <c r="N76" s="5" t="str">
        <f>IF(M76&lt;&gt;"",VLOOKUP(M76,Basislijsten!$M$3:$N$6,2,FALSE),"")</f>
        <v/>
      </c>
      <c r="O76" s="23"/>
    </row>
    <row r="77" spans="1:15" ht="129.6" x14ac:dyDescent="0.3">
      <c r="A77" s="23" t="s">
        <v>719</v>
      </c>
      <c r="B77" s="23">
        <v>3</v>
      </c>
      <c r="C77" s="23" t="s">
        <v>759</v>
      </c>
      <c r="D77" s="23">
        <v>9</v>
      </c>
      <c r="E77" s="23" t="s">
        <v>808</v>
      </c>
      <c r="F77" s="23" t="s">
        <v>902</v>
      </c>
      <c r="G77" s="23" t="s">
        <v>826</v>
      </c>
      <c r="H77" s="23">
        <v>5</v>
      </c>
      <c r="I77" s="15"/>
      <c r="J77" s="5" t="str">
        <f>IF(I77&lt;&gt;"",VLOOKUP(I77,Basislijsten!$C$3:$F$6,2,FALSE),"")</f>
        <v/>
      </c>
      <c r="K77" s="5" t="str">
        <f>IF(I77&lt;&gt;"",VLOOKUP(I77,Basislijsten!$C$3:$F$6,3,FALSE),"")</f>
        <v/>
      </c>
      <c r="L77" s="5" t="str">
        <f>IF(I77&lt;&gt;"",VLOOKUP(I77,Basislijsten!$C$3:$F$6,4,FALSE),"")</f>
        <v/>
      </c>
      <c r="M77" s="15"/>
      <c r="N77" s="5" t="str">
        <f>IF(M77&lt;&gt;"",VLOOKUP(M77,Basislijsten!$M$3:$N$6,2,FALSE),"")</f>
        <v/>
      </c>
      <c r="O77" s="23"/>
    </row>
    <row r="78" spans="1:15" ht="129.6" x14ac:dyDescent="0.3">
      <c r="A78" s="23" t="s">
        <v>719</v>
      </c>
      <c r="B78" s="23">
        <v>3</v>
      </c>
      <c r="C78" s="23" t="s">
        <v>759</v>
      </c>
      <c r="D78" s="23">
        <v>9</v>
      </c>
      <c r="E78" s="23" t="s">
        <v>808</v>
      </c>
      <c r="F78" s="23" t="s">
        <v>903</v>
      </c>
      <c r="G78" s="23" t="s">
        <v>827</v>
      </c>
      <c r="H78" s="23">
        <v>5</v>
      </c>
      <c r="I78" s="15"/>
      <c r="J78" s="5" t="str">
        <f>IF(I78&lt;&gt;"",VLOOKUP(I78,Basislijsten!$C$3:$F$6,2,FALSE),"")</f>
        <v/>
      </c>
      <c r="K78" s="5" t="str">
        <f>IF(I78&lt;&gt;"",VLOOKUP(I78,Basislijsten!$C$3:$F$6,3,FALSE),"")</f>
        <v/>
      </c>
      <c r="L78" s="5" t="str">
        <f>IF(I78&lt;&gt;"",VLOOKUP(I78,Basislijsten!$C$3:$F$6,4,FALSE),"")</f>
        <v/>
      </c>
      <c r="M78" s="15"/>
      <c r="N78" s="5" t="str">
        <f>IF(M78&lt;&gt;"",VLOOKUP(M78,Basislijsten!$M$3:$N$6,2,FALSE),"")</f>
        <v/>
      </c>
      <c r="O78" s="23"/>
    </row>
    <row r="79" spans="1:15" ht="129.6" x14ac:dyDescent="0.3">
      <c r="A79" s="23" t="s">
        <v>719</v>
      </c>
      <c r="B79" s="23">
        <v>3</v>
      </c>
      <c r="C79" s="23" t="s">
        <v>759</v>
      </c>
      <c r="D79" s="23">
        <v>9</v>
      </c>
      <c r="E79" s="23" t="s">
        <v>808</v>
      </c>
      <c r="F79" s="23" t="s">
        <v>904</v>
      </c>
      <c r="G79" s="23" t="s">
        <v>828</v>
      </c>
      <c r="H79" s="23">
        <v>5</v>
      </c>
      <c r="I79" s="15"/>
      <c r="J79" s="5" t="str">
        <f>IF(I79&lt;&gt;"",VLOOKUP(I79,Basislijsten!$C$3:$F$6,2,FALSE),"")</f>
        <v/>
      </c>
      <c r="K79" s="5" t="str">
        <f>IF(I79&lt;&gt;"",VLOOKUP(I79,Basislijsten!$C$3:$F$6,3,FALSE),"")</f>
        <v/>
      </c>
      <c r="L79" s="5" t="str">
        <f>IF(I79&lt;&gt;"",VLOOKUP(I79,Basislijsten!$C$3:$F$6,4,FALSE),"")</f>
        <v/>
      </c>
      <c r="M79" s="15"/>
      <c r="N79" s="5" t="str">
        <f>IF(M79&lt;&gt;"",VLOOKUP(M79,Basislijsten!$M$3:$N$6,2,FALSE),"")</f>
        <v/>
      </c>
      <c r="O79" s="23"/>
    </row>
    <row r="80" spans="1:15" ht="129.6" x14ac:dyDescent="0.3">
      <c r="A80" s="23" t="s">
        <v>719</v>
      </c>
      <c r="B80" s="23">
        <v>3</v>
      </c>
      <c r="C80" s="23" t="s">
        <v>759</v>
      </c>
      <c r="D80" s="23">
        <v>9</v>
      </c>
      <c r="E80" s="23" t="s">
        <v>808</v>
      </c>
      <c r="F80" s="23" t="s">
        <v>905</v>
      </c>
      <c r="G80" s="23" t="s">
        <v>829</v>
      </c>
      <c r="H80" s="23">
        <v>5</v>
      </c>
      <c r="I80" s="15"/>
      <c r="J80" s="5" t="str">
        <f>IF(I80&lt;&gt;"",VLOOKUP(I80,Basislijsten!$C$3:$F$6,2,FALSE),"")</f>
        <v/>
      </c>
      <c r="K80" s="5" t="str">
        <f>IF(I80&lt;&gt;"",VLOOKUP(I80,Basislijsten!$C$3:$F$6,3,FALSE),"")</f>
        <v/>
      </c>
      <c r="L80" s="5" t="str">
        <f>IF(I80&lt;&gt;"",VLOOKUP(I80,Basislijsten!$C$3:$F$6,4,FALSE),"")</f>
        <v/>
      </c>
      <c r="M80" s="15"/>
      <c r="N80" s="5" t="str">
        <f>IF(M80&lt;&gt;"",VLOOKUP(M80,Basislijsten!$M$3:$N$6,2,FALSE),"")</f>
        <v/>
      </c>
      <c r="O80" s="23"/>
    </row>
    <row r="81" spans="1:15" ht="100.8" x14ac:dyDescent="0.3">
      <c r="A81" s="23" t="s">
        <v>719</v>
      </c>
      <c r="B81" s="23">
        <v>4</v>
      </c>
      <c r="C81" s="23" t="s">
        <v>644</v>
      </c>
      <c r="D81" s="23">
        <v>1</v>
      </c>
      <c r="E81" s="23" t="s">
        <v>853</v>
      </c>
      <c r="F81" s="23" t="s">
        <v>854</v>
      </c>
      <c r="G81" s="23" t="s">
        <v>855</v>
      </c>
      <c r="H81" s="23">
        <v>3</v>
      </c>
      <c r="I81" s="15"/>
      <c r="J81" s="5" t="str">
        <f>IF(I81&lt;&gt;"",VLOOKUP(I81,Basislijsten!$C$3:$F$6,2,FALSE),"")</f>
        <v/>
      </c>
      <c r="K81" s="5" t="str">
        <f>IF(I81&lt;&gt;"",VLOOKUP(I81,Basislijsten!$C$3:$F$6,3,FALSE),"")</f>
        <v/>
      </c>
      <c r="L81" s="5" t="str">
        <f>IF(I81&lt;&gt;"",VLOOKUP(I81,Basislijsten!$C$3:$F$6,4,FALSE),"")</f>
        <v/>
      </c>
      <c r="M81" s="15"/>
      <c r="N81" s="5" t="str">
        <f>IF(M81&lt;&gt;"",VLOOKUP(M81,Basislijsten!$M$3:$N$6,2,FALSE),"")</f>
        <v/>
      </c>
      <c r="O81" s="23"/>
    </row>
    <row r="82" spans="1:15" ht="100.8" x14ac:dyDescent="0.3">
      <c r="A82" s="23" t="s">
        <v>719</v>
      </c>
      <c r="B82" s="23">
        <v>4</v>
      </c>
      <c r="C82" s="23" t="s">
        <v>644</v>
      </c>
      <c r="D82" s="23">
        <v>1</v>
      </c>
      <c r="E82" s="23" t="s">
        <v>853</v>
      </c>
      <c r="F82" s="23" t="s">
        <v>856</v>
      </c>
      <c r="G82" s="23" t="s">
        <v>857</v>
      </c>
      <c r="H82" s="23">
        <v>3</v>
      </c>
      <c r="I82" s="15"/>
      <c r="J82" s="5" t="str">
        <f>IF(I82&lt;&gt;"",VLOOKUP(I82,Basislijsten!$C$3:$F$6,2,FALSE),"")</f>
        <v/>
      </c>
      <c r="K82" s="5" t="str">
        <f>IF(I82&lt;&gt;"",VLOOKUP(I82,Basislijsten!$C$3:$F$6,3,FALSE),"")</f>
        <v/>
      </c>
      <c r="L82" s="5" t="str">
        <f>IF(I82&lt;&gt;"",VLOOKUP(I82,Basislijsten!$C$3:$F$6,4,FALSE),"")</f>
        <v/>
      </c>
      <c r="M82" s="15"/>
      <c r="N82" s="5" t="str">
        <f>IF(M82&lt;&gt;"",VLOOKUP(M82,Basislijsten!$M$3:$N$6,2,FALSE),"")</f>
        <v/>
      </c>
      <c r="O82" s="23"/>
    </row>
    <row r="83" spans="1:15" ht="100.8" x14ac:dyDescent="0.3">
      <c r="A83" s="23" t="s">
        <v>719</v>
      </c>
      <c r="B83" s="23">
        <v>4</v>
      </c>
      <c r="C83" s="23" t="s">
        <v>644</v>
      </c>
      <c r="D83" s="23">
        <v>1</v>
      </c>
      <c r="E83" s="23" t="s">
        <v>853</v>
      </c>
      <c r="F83" s="23" t="s">
        <v>858</v>
      </c>
      <c r="G83" s="23" t="s">
        <v>859</v>
      </c>
      <c r="H83" s="23">
        <v>3</v>
      </c>
      <c r="I83" s="15"/>
      <c r="J83" s="5" t="str">
        <f>IF(I83&lt;&gt;"",VLOOKUP(I83,Basislijsten!$C$3:$F$6,2,FALSE),"")</f>
        <v/>
      </c>
      <c r="K83" s="5" t="str">
        <f>IF(I83&lt;&gt;"",VLOOKUP(I83,Basislijsten!$C$3:$F$6,3,FALSE),"")</f>
        <v/>
      </c>
      <c r="L83" s="5" t="str">
        <f>IF(I83&lt;&gt;"",VLOOKUP(I83,Basislijsten!$C$3:$F$6,4,FALSE),"")</f>
        <v/>
      </c>
      <c r="M83" s="15"/>
      <c r="N83" s="5" t="str">
        <f>IF(M83&lt;&gt;"",VLOOKUP(M83,Basislijsten!$M$3:$N$6,2,FALSE),"")</f>
        <v/>
      </c>
      <c r="O83" s="23"/>
    </row>
    <row r="84" spans="1:15" ht="100.8" x14ac:dyDescent="0.3">
      <c r="A84" s="23" t="s">
        <v>719</v>
      </c>
      <c r="B84" s="23">
        <v>4</v>
      </c>
      <c r="C84" s="23" t="s">
        <v>644</v>
      </c>
      <c r="D84" s="23">
        <v>1</v>
      </c>
      <c r="E84" s="23" t="s">
        <v>853</v>
      </c>
      <c r="F84" s="23" t="s">
        <v>860</v>
      </c>
      <c r="G84" s="23" t="s">
        <v>861</v>
      </c>
      <c r="H84" s="23">
        <v>3</v>
      </c>
      <c r="I84" s="15"/>
      <c r="J84" s="5" t="str">
        <f>IF(I84&lt;&gt;"",VLOOKUP(I84,Basislijsten!$C$3:$F$6,2,FALSE),"")</f>
        <v/>
      </c>
      <c r="K84" s="5" t="str">
        <f>IF(I84&lt;&gt;"",VLOOKUP(I84,Basislijsten!$C$3:$F$6,3,FALSE),"")</f>
        <v/>
      </c>
      <c r="L84" s="5" t="str">
        <f>IF(I84&lt;&gt;"",VLOOKUP(I84,Basislijsten!$C$3:$F$6,4,FALSE),"")</f>
        <v/>
      </c>
      <c r="M84" s="15"/>
      <c r="N84" s="5" t="str">
        <f>IF(M84&lt;&gt;"",VLOOKUP(M84,Basislijsten!$M$3:$N$6,2,FALSE),"")</f>
        <v/>
      </c>
      <c r="O84" s="23"/>
    </row>
    <row r="85" spans="1:15" ht="100.8" x14ac:dyDescent="0.3">
      <c r="A85" s="23" t="s">
        <v>719</v>
      </c>
      <c r="B85" s="23">
        <v>4</v>
      </c>
      <c r="C85" s="23" t="s">
        <v>644</v>
      </c>
      <c r="D85" s="23">
        <v>1</v>
      </c>
      <c r="E85" s="23" t="s">
        <v>853</v>
      </c>
      <c r="F85" s="23" t="s">
        <v>862</v>
      </c>
      <c r="G85" s="23" t="s">
        <v>863</v>
      </c>
      <c r="H85" s="23">
        <v>3</v>
      </c>
      <c r="I85" s="15"/>
      <c r="J85" s="5" t="str">
        <f>IF(I85&lt;&gt;"",VLOOKUP(I85,Basislijsten!$C$3:$F$6,2,FALSE),"")</f>
        <v/>
      </c>
      <c r="K85" s="5" t="str">
        <f>IF(I85&lt;&gt;"",VLOOKUP(I85,Basislijsten!$C$3:$F$6,3,FALSE),"")</f>
        <v/>
      </c>
      <c r="L85" s="5" t="str">
        <f>IF(I85&lt;&gt;"",VLOOKUP(I85,Basislijsten!$C$3:$F$6,4,FALSE),"")</f>
        <v/>
      </c>
      <c r="M85" s="15"/>
      <c r="N85" s="5" t="str">
        <f>IF(M85&lt;&gt;"",VLOOKUP(M85,Basislijsten!$M$3:$N$6,2,FALSE),"")</f>
        <v/>
      </c>
      <c r="O85" s="23"/>
    </row>
    <row r="86" spans="1:15" ht="100.8" x14ac:dyDescent="0.3">
      <c r="A86" s="23" t="s">
        <v>719</v>
      </c>
      <c r="B86" s="23">
        <v>4</v>
      </c>
      <c r="C86" s="23" t="s">
        <v>644</v>
      </c>
      <c r="D86" s="23">
        <v>1</v>
      </c>
      <c r="E86" s="23" t="s">
        <v>853</v>
      </c>
      <c r="F86" s="23" t="s">
        <v>864</v>
      </c>
      <c r="G86" s="23" t="s">
        <v>865</v>
      </c>
      <c r="H86" s="23">
        <v>3</v>
      </c>
      <c r="I86" s="15"/>
      <c r="J86" s="5" t="str">
        <f>IF(I86&lt;&gt;"",VLOOKUP(I86,Basislijsten!$C$3:$F$6,2,FALSE),"")</f>
        <v/>
      </c>
      <c r="K86" s="5" t="str">
        <f>IF(I86&lt;&gt;"",VLOOKUP(I86,Basislijsten!$C$3:$F$6,3,FALSE),"")</f>
        <v/>
      </c>
      <c r="L86" s="5" t="str">
        <f>IF(I86&lt;&gt;"",VLOOKUP(I86,Basislijsten!$C$3:$F$6,4,FALSE),"")</f>
        <v/>
      </c>
      <c r="M86" s="15"/>
      <c r="N86" s="5" t="str">
        <f>IF(M86&lt;&gt;"",VLOOKUP(M86,Basislijsten!$M$3:$N$6,2,FALSE),"")</f>
        <v/>
      </c>
      <c r="O86" s="23"/>
    </row>
    <row r="87" spans="1:15" ht="100.8" x14ac:dyDescent="0.3">
      <c r="A87" s="23" t="s">
        <v>719</v>
      </c>
      <c r="B87" s="23">
        <v>4</v>
      </c>
      <c r="C87" s="23" t="s">
        <v>644</v>
      </c>
      <c r="D87" s="23">
        <v>1</v>
      </c>
      <c r="E87" s="23" t="s">
        <v>853</v>
      </c>
      <c r="F87" s="23" t="s">
        <v>866</v>
      </c>
      <c r="G87" s="23" t="s">
        <v>867</v>
      </c>
      <c r="H87" s="23">
        <v>3</v>
      </c>
      <c r="I87" s="15"/>
      <c r="J87" s="5" t="str">
        <f>IF(I87&lt;&gt;"",VLOOKUP(I87,Basislijsten!$C$3:$F$6,2,FALSE),"")</f>
        <v/>
      </c>
      <c r="K87" s="5" t="str">
        <f>IF(I87&lt;&gt;"",VLOOKUP(I87,Basislijsten!$C$3:$F$6,3,FALSE),"")</f>
        <v/>
      </c>
      <c r="L87" s="5" t="str">
        <f>IF(I87&lt;&gt;"",VLOOKUP(I87,Basislijsten!$C$3:$F$6,4,FALSE),"")</f>
        <v/>
      </c>
      <c r="M87" s="15"/>
      <c r="N87" s="5" t="str">
        <f>IF(M87&lt;&gt;"",VLOOKUP(M87,Basislijsten!$M$3:$N$6,2,FALSE),"")</f>
        <v/>
      </c>
      <c r="O87" s="23"/>
    </row>
    <row r="88" spans="1:15" ht="100.8" x14ac:dyDescent="0.3">
      <c r="A88" s="23" t="s">
        <v>719</v>
      </c>
      <c r="B88" s="23">
        <v>4</v>
      </c>
      <c r="C88" s="23" t="s">
        <v>644</v>
      </c>
      <c r="D88" s="23">
        <v>1</v>
      </c>
      <c r="E88" s="23" t="s">
        <v>853</v>
      </c>
      <c r="F88" s="23" t="s">
        <v>868</v>
      </c>
      <c r="G88" s="23" t="s">
        <v>739</v>
      </c>
      <c r="H88" s="23"/>
      <c r="I88" s="15"/>
      <c r="J88" s="5" t="str">
        <f>IF(I88&lt;&gt;"",VLOOKUP(I88,Basislijsten!$C$3:$F$6,2,FALSE),"")</f>
        <v/>
      </c>
      <c r="K88" s="5" t="str">
        <f>IF(I88&lt;&gt;"",VLOOKUP(I88,Basislijsten!$C$3:$F$6,3,FALSE),"")</f>
        <v/>
      </c>
      <c r="L88" s="5" t="str">
        <f>IF(I88&lt;&gt;"",VLOOKUP(I88,Basislijsten!$C$3:$F$6,4,FALSE),"")</f>
        <v/>
      </c>
      <c r="M88" s="15"/>
      <c r="N88" s="5" t="str">
        <f>IF(M88&lt;&gt;"",VLOOKUP(M88,Basislijsten!$M$3:$N$6,2,FALSE),"")</f>
        <v/>
      </c>
      <c r="O88" s="23"/>
    </row>
    <row r="89" spans="1:15" ht="100.8" x14ac:dyDescent="0.3">
      <c r="A89" s="23" t="s">
        <v>719</v>
      </c>
      <c r="B89" s="23">
        <v>4</v>
      </c>
      <c r="C89" s="23" t="s">
        <v>644</v>
      </c>
      <c r="D89" s="23">
        <v>1</v>
      </c>
      <c r="E89" s="23" t="s">
        <v>853</v>
      </c>
      <c r="F89" s="23" t="s">
        <v>869</v>
      </c>
      <c r="G89" s="23" t="s">
        <v>870</v>
      </c>
      <c r="H89" s="23">
        <v>3</v>
      </c>
      <c r="I89" s="15"/>
      <c r="J89" s="5" t="str">
        <f>IF(I89&lt;&gt;"",VLOOKUP(I89,Basislijsten!$C$3:$F$6,2,FALSE),"")</f>
        <v/>
      </c>
      <c r="K89" s="5" t="str">
        <f>IF(I89&lt;&gt;"",VLOOKUP(I89,Basislijsten!$C$3:$F$6,3,FALSE),"")</f>
        <v/>
      </c>
      <c r="L89" s="5" t="str">
        <f>IF(I89&lt;&gt;"",VLOOKUP(I89,Basislijsten!$C$3:$F$6,4,FALSE),"")</f>
        <v/>
      </c>
      <c r="M89" s="15"/>
      <c r="N89" s="5" t="str">
        <f>IF(M89&lt;&gt;"",VLOOKUP(M89,Basislijsten!$M$3:$N$6,2,FALSE),"")</f>
        <v/>
      </c>
      <c r="O89" s="23"/>
    </row>
    <row r="90" spans="1:15" ht="100.8" x14ac:dyDescent="0.3">
      <c r="A90" s="23" t="s">
        <v>719</v>
      </c>
      <c r="B90" s="23">
        <v>4</v>
      </c>
      <c r="C90" s="23" t="s">
        <v>644</v>
      </c>
      <c r="D90" s="23">
        <v>1</v>
      </c>
      <c r="E90" s="23" t="s">
        <v>853</v>
      </c>
      <c r="F90" s="23" t="s">
        <v>871</v>
      </c>
      <c r="G90" s="23" t="s">
        <v>872</v>
      </c>
      <c r="H90" s="23">
        <v>3</v>
      </c>
      <c r="I90" s="15"/>
      <c r="J90" s="5" t="str">
        <f>IF(I90&lt;&gt;"",VLOOKUP(I90,Basislijsten!$C$3:$F$6,2,FALSE),"")</f>
        <v/>
      </c>
      <c r="K90" s="5" t="str">
        <f>IF(I90&lt;&gt;"",VLOOKUP(I90,Basislijsten!$C$3:$F$6,3,FALSE),"")</f>
        <v/>
      </c>
      <c r="L90" s="5" t="str">
        <f>IF(I90&lt;&gt;"",VLOOKUP(I90,Basislijsten!$C$3:$F$6,4,FALSE),"")</f>
        <v/>
      </c>
      <c r="M90" s="15"/>
      <c r="N90" s="5" t="str">
        <f>IF(M90&lt;&gt;"",VLOOKUP(M90,Basislijsten!$M$3:$N$6,2,FALSE),"")</f>
        <v/>
      </c>
      <c r="O90" s="23"/>
    </row>
    <row r="91" spans="1:15" ht="100.8" x14ac:dyDescent="0.3">
      <c r="A91" s="23" t="s">
        <v>719</v>
      </c>
      <c r="B91" s="23">
        <v>4</v>
      </c>
      <c r="C91" s="23" t="s">
        <v>644</v>
      </c>
      <c r="D91" s="23">
        <v>1</v>
      </c>
      <c r="E91" s="23" t="s">
        <v>853</v>
      </c>
      <c r="F91" s="23" t="s">
        <v>873</v>
      </c>
      <c r="G91" s="23" t="s">
        <v>874</v>
      </c>
      <c r="H91" s="23">
        <v>3</v>
      </c>
      <c r="I91" s="15"/>
      <c r="J91" s="5" t="str">
        <f>IF(I91&lt;&gt;"",VLOOKUP(I91,Basislijsten!$C$3:$F$6,2,FALSE),"")</f>
        <v/>
      </c>
      <c r="K91" s="5" t="str">
        <f>IF(I91&lt;&gt;"",VLOOKUP(I91,Basislijsten!$C$3:$F$6,3,FALSE),"")</f>
        <v/>
      </c>
      <c r="L91" s="5" t="str">
        <f>IF(I91&lt;&gt;"",VLOOKUP(I91,Basislijsten!$C$3:$F$6,4,FALSE),"")</f>
        <v/>
      </c>
      <c r="M91" s="15"/>
      <c r="N91" s="5" t="str">
        <f>IF(M91&lt;&gt;"",VLOOKUP(M91,Basislijsten!$M$3:$N$6,2,FALSE),"")</f>
        <v/>
      </c>
      <c r="O91" s="23"/>
    </row>
    <row r="92" spans="1:15" x14ac:dyDescent="0.3">
      <c r="A92" s="23"/>
      <c r="B92" s="23"/>
      <c r="C92" s="23"/>
      <c r="D92" s="23"/>
      <c r="E92" s="23"/>
      <c r="F92" s="23"/>
      <c r="G92" s="23"/>
      <c r="H92" s="23"/>
      <c r="I92" s="15"/>
      <c r="J92" s="5" t="str">
        <f>IF(I92&lt;&gt;"",VLOOKUP(I92,Basislijsten!$C$3:$F$6,2,FALSE),"")</f>
        <v/>
      </c>
      <c r="K92" s="5" t="str">
        <f>IF(I92&lt;&gt;"",VLOOKUP(I92,Basislijsten!$C$3:$F$6,3,FALSE),"")</f>
        <v/>
      </c>
      <c r="L92" s="5" t="str">
        <f>IF(I92&lt;&gt;"",VLOOKUP(I92,Basislijsten!$C$3:$F$6,4,FALSE),"")</f>
        <v/>
      </c>
      <c r="M92" s="15"/>
      <c r="N92" s="5" t="str">
        <f>IF(M92&lt;&gt;"",VLOOKUP(M92,Basislijsten!$M$3:$N$6,2,FALSE),"")</f>
        <v/>
      </c>
      <c r="O92" s="23"/>
    </row>
    <row r="93" spans="1:15" x14ac:dyDescent="0.3">
      <c r="A93" s="23"/>
      <c r="B93" s="23"/>
      <c r="C93" s="23"/>
      <c r="D93" s="23"/>
      <c r="E93" s="23"/>
      <c r="F93" s="23"/>
      <c r="G93" s="23"/>
      <c r="H93" s="23"/>
      <c r="I93" s="15"/>
      <c r="J93" s="5" t="str">
        <f>IF(I93&lt;&gt;"",VLOOKUP(I93,Basislijsten!$C$3:$F$6,2,FALSE),"")</f>
        <v/>
      </c>
      <c r="K93" s="5" t="str">
        <f>IF(I93&lt;&gt;"",VLOOKUP(I93,Basislijsten!$C$3:$F$6,3,FALSE),"")</f>
        <v/>
      </c>
      <c r="L93" s="5" t="str">
        <f>IF(I93&lt;&gt;"",VLOOKUP(I93,Basislijsten!$C$3:$F$6,4,FALSE),"")</f>
        <v/>
      </c>
      <c r="M93" s="15"/>
      <c r="N93" s="5" t="str">
        <f>IF(M93&lt;&gt;"",VLOOKUP(M93,Basislijsten!$M$3:$N$6,2,FALSE),"")</f>
        <v/>
      </c>
      <c r="O93" s="23"/>
    </row>
    <row r="94" spans="1:15" x14ac:dyDescent="0.3">
      <c r="A94" s="23"/>
      <c r="B94" s="23"/>
      <c r="C94" s="23"/>
      <c r="D94" s="23"/>
      <c r="E94" s="23"/>
      <c r="F94" s="23"/>
      <c r="G94" s="23"/>
      <c r="H94" s="23"/>
      <c r="I94" s="15"/>
      <c r="J94" s="5" t="str">
        <f>IF(I94&lt;&gt;"",VLOOKUP(I94,Basislijsten!$C$3:$F$6,2,FALSE),"")</f>
        <v/>
      </c>
      <c r="K94" s="5" t="str">
        <f>IF(I94&lt;&gt;"",VLOOKUP(I94,Basislijsten!$C$3:$F$6,3,FALSE),"")</f>
        <v/>
      </c>
      <c r="L94" s="5" t="str">
        <f>IF(I94&lt;&gt;"",VLOOKUP(I94,Basislijsten!$C$3:$F$6,4,FALSE),"")</f>
        <v/>
      </c>
      <c r="M94" s="15"/>
      <c r="N94" s="5" t="str">
        <f>IF(M94&lt;&gt;"",VLOOKUP(M94,Basislijsten!$M$3:$N$6,2,FALSE),"")</f>
        <v/>
      </c>
      <c r="O94" s="23"/>
    </row>
    <row r="95" spans="1:15" x14ac:dyDescent="0.3">
      <c r="A95" s="23"/>
      <c r="B95" s="23"/>
      <c r="C95" s="23"/>
      <c r="D95" s="23"/>
      <c r="E95" s="23"/>
      <c r="F95" s="23"/>
      <c r="G95" s="23"/>
      <c r="H95" s="23"/>
      <c r="I95" s="15"/>
      <c r="J95" s="5" t="str">
        <f>IF(I95&lt;&gt;"",VLOOKUP(I95,Basislijsten!$C$3:$F$6,2,FALSE),"")</f>
        <v/>
      </c>
      <c r="K95" s="5" t="str">
        <f>IF(I95&lt;&gt;"",VLOOKUP(I95,Basislijsten!$C$3:$F$6,3,FALSE),"")</f>
        <v/>
      </c>
      <c r="L95" s="5" t="str">
        <f>IF(I95&lt;&gt;"",VLOOKUP(I95,Basislijsten!$C$3:$F$6,4,FALSE),"")</f>
        <v/>
      </c>
      <c r="M95" s="15"/>
      <c r="N95" s="5" t="str">
        <f>IF(M95&lt;&gt;"",VLOOKUP(M95,Basislijsten!$M$3:$N$6,2,FALSE),"")</f>
        <v/>
      </c>
      <c r="O95" s="23"/>
    </row>
    <row r="96" spans="1:15" x14ac:dyDescent="0.3">
      <c r="A96" s="23"/>
      <c r="B96" s="23"/>
      <c r="C96" s="23"/>
      <c r="D96" s="23"/>
      <c r="E96" s="23"/>
      <c r="F96" s="23"/>
      <c r="G96" s="23"/>
      <c r="H96" s="23"/>
      <c r="I96" s="15"/>
      <c r="J96" s="5" t="str">
        <f>IF(I96&lt;&gt;"",VLOOKUP(I96,Basislijsten!$C$3:$F$6,2,FALSE),"")</f>
        <v/>
      </c>
      <c r="K96" s="5" t="str">
        <f>IF(I96&lt;&gt;"",VLOOKUP(I96,Basislijsten!$C$3:$F$6,3,FALSE),"")</f>
        <v/>
      </c>
      <c r="L96" s="5" t="str">
        <f>IF(I96&lt;&gt;"",VLOOKUP(I96,Basislijsten!$C$3:$F$6,4,FALSE),"")</f>
        <v/>
      </c>
      <c r="M96" s="15"/>
      <c r="N96" s="5" t="str">
        <f>IF(M96&lt;&gt;"",VLOOKUP(M96,Basislijsten!$M$3:$N$6,2,FALSE),"")</f>
        <v/>
      </c>
      <c r="O96" s="23"/>
    </row>
    <row r="97" spans="1:15" x14ac:dyDescent="0.3">
      <c r="A97" s="23"/>
      <c r="B97" s="23"/>
      <c r="C97" s="23"/>
      <c r="D97" s="23"/>
      <c r="E97" s="23"/>
      <c r="F97" s="23"/>
      <c r="G97" s="23"/>
      <c r="H97" s="23"/>
      <c r="I97" s="15"/>
      <c r="J97" s="5" t="str">
        <f>IF(I97&lt;&gt;"",VLOOKUP(I97,Basislijsten!$C$3:$F$6,2,FALSE),"")</f>
        <v/>
      </c>
      <c r="K97" s="5" t="str">
        <f>IF(I97&lt;&gt;"",VLOOKUP(I97,Basislijsten!$C$3:$F$6,3,FALSE),"")</f>
        <v/>
      </c>
      <c r="L97" s="5" t="str">
        <f>IF(I97&lt;&gt;"",VLOOKUP(I97,Basislijsten!$C$3:$F$6,4,FALSE),"")</f>
        <v/>
      </c>
      <c r="M97" s="15"/>
      <c r="N97" s="5" t="str">
        <f>IF(M97&lt;&gt;"",VLOOKUP(M97,Basislijsten!$M$3:$N$6,2,FALSE),"")</f>
        <v/>
      </c>
      <c r="O97" s="23"/>
    </row>
    <row r="98" spans="1:15" x14ac:dyDescent="0.3">
      <c r="A98" s="23"/>
      <c r="B98" s="23"/>
      <c r="C98" s="23"/>
      <c r="D98" s="23"/>
      <c r="E98" s="23"/>
      <c r="F98" s="23"/>
      <c r="G98" s="23"/>
      <c r="H98" s="23"/>
      <c r="I98" s="15"/>
      <c r="J98" s="5" t="str">
        <f>IF(I98&lt;&gt;"",VLOOKUP(I98,Basislijsten!$C$3:$F$6,2,FALSE),"")</f>
        <v/>
      </c>
      <c r="K98" s="5" t="str">
        <f>IF(I98&lt;&gt;"",VLOOKUP(I98,Basislijsten!$C$3:$F$6,3,FALSE),"")</f>
        <v/>
      </c>
      <c r="L98" s="5" t="str">
        <f>IF(I98&lt;&gt;"",VLOOKUP(I98,Basislijsten!$C$3:$F$6,4,FALSE),"")</f>
        <v/>
      </c>
      <c r="M98" s="15"/>
      <c r="N98" s="5" t="str">
        <f>IF(M98&lt;&gt;"",VLOOKUP(M98,Basislijsten!$M$3:$N$6,2,FALSE),"")</f>
        <v/>
      </c>
      <c r="O98" s="23"/>
    </row>
    <row r="99" spans="1:15" x14ac:dyDescent="0.3">
      <c r="A99" s="23"/>
      <c r="B99" s="23"/>
      <c r="C99" s="23"/>
      <c r="D99" s="23"/>
      <c r="E99" s="23"/>
      <c r="F99" s="23"/>
      <c r="G99" s="23"/>
      <c r="H99" s="23"/>
      <c r="I99" s="15"/>
      <c r="J99" s="5" t="str">
        <f>IF(I99&lt;&gt;"",VLOOKUP(I99,Basislijsten!$C$3:$F$6,2,FALSE),"")</f>
        <v/>
      </c>
      <c r="K99" s="5" t="str">
        <f>IF(I99&lt;&gt;"",VLOOKUP(I99,Basislijsten!$C$3:$F$6,3,FALSE),"")</f>
        <v/>
      </c>
      <c r="L99" s="5" t="str">
        <f>IF(I99&lt;&gt;"",VLOOKUP(I99,Basislijsten!$C$3:$F$6,4,FALSE),"")</f>
        <v/>
      </c>
      <c r="M99" s="15"/>
      <c r="N99" s="5" t="str">
        <f>IF(M99&lt;&gt;"",VLOOKUP(M99,Basislijsten!$M$3:$N$6,2,FALSE),"")</f>
        <v/>
      </c>
      <c r="O99" s="23"/>
    </row>
    <row r="100" spans="1:15" x14ac:dyDescent="0.3">
      <c r="A100" s="23"/>
      <c r="B100" s="23"/>
      <c r="C100" s="23"/>
      <c r="D100" s="23"/>
      <c r="E100" s="23"/>
      <c r="F100" s="23"/>
      <c r="G100" s="23"/>
      <c r="H100" s="23"/>
      <c r="I100" s="15"/>
      <c r="J100" s="5" t="str">
        <f>IF(I100&lt;&gt;"",VLOOKUP(I100,Basislijsten!$C$3:$F$6,2,FALSE),"")</f>
        <v/>
      </c>
      <c r="K100" s="5" t="str">
        <f>IF(I100&lt;&gt;"",VLOOKUP(I100,Basislijsten!$C$3:$F$6,3,FALSE),"")</f>
        <v/>
      </c>
      <c r="L100" s="5" t="str">
        <f>IF(I100&lt;&gt;"",VLOOKUP(I100,Basislijsten!$C$3:$F$6,4,FALSE),"")</f>
        <v/>
      </c>
      <c r="M100" s="15"/>
      <c r="N100" s="5" t="str">
        <f>IF(M100&lt;&gt;"",VLOOKUP(M100,Basislijsten!$M$3:$N$6,2,FALSE),"")</f>
        <v/>
      </c>
      <c r="O100" s="23"/>
    </row>
    <row r="101" spans="1:15" x14ac:dyDescent="0.3">
      <c r="A101" s="23"/>
      <c r="B101" s="23"/>
      <c r="C101" s="23"/>
      <c r="D101" s="23"/>
      <c r="E101" s="23"/>
      <c r="F101" s="23"/>
      <c r="G101" s="23"/>
      <c r="H101" s="23"/>
      <c r="I101" s="15"/>
      <c r="J101" s="5" t="str">
        <f>IF(I101&lt;&gt;"",VLOOKUP(I101,Basislijsten!$C$3:$F$6,2,FALSE),"")</f>
        <v/>
      </c>
      <c r="K101" s="5" t="str">
        <f>IF(I101&lt;&gt;"",VLOOKUP(I101,Basislijsten!$C$3:$F$6,3,FALSE),"")</f>
        <v/>
      </c>
      <c r="L101" s="5" t="str">
        <f>IF(I101&lt;&gt;"",VLOOKUP(I101,Basislijsten!$C$3:$F$6,4,FALSE),"")</f>
        <v/>
      </c>
      <c r="M101" s="15"/>
      <c r="N101" s="5" t="str">
        <f>IF(M101&lt;&gt;"",VLOOKUP(M101,Basislijsten!$M$3:$N$6,2,FALSE),"")</f>
        <v/>
      </c>
      <c r="O101" s="23"/>
    </row>
    <row r="102" spans="1:15" x14ac:dyDescent="0.3">
      <c r="A102" s="23"/>
      <c r="B102" s="23"/>
      <c r="C102" s="23"/>
      <c r="D102" s="23"/>
      <c r="E102" s="23"/>
      <c r="F102" s="23"/>
      <c r="G102" s="23"/>
      <c r="H102" s="23"/>
      <c r="I102" s="15"/>
      <c r="J102" s="5" t="str">
        <f>IF(I102&lt;&gt;"",VLOOKUP(I102,Basislijsten!$C$3:$F$6,2,FALSE),"")</f>
        <v/>
      </c>
      <c r="K102" s="5" t="str">
        <f>IF(I102&lt;&gt;"",VLOOKUP(I102,Basislijsten!$C$3:$F$6,3,FALSE),"")</f>
        <v/>
      </c>
      <c r="L102" s="5" t="str">
        <f>IF(I102&lt;&gt;"",VLOOKUP(I102,Basislijsten!$C$3:$F$6,4,FALSE),"")</f>
        <v/>
      </c>
      <c r="M102" s="15"/>
      <c r="N102" s="5" t="str">
        <f>IF(M102&lt;&gt;"",VLOOKUP(M102,Basislijsten!$M$3:$N$6,2,FALSE),"")</f>
        <v/>
      </c>
      <c r="O102" s="23"/>
    </row>
    <row r="103" spans="1:15" x14ac:dyDescent="0.3">
      <c r="A103" s="23"/>
      <c r="B103" s="23"/>
      <c r="C103" s="23"/>
      <c r="D103" s="23"/>
      <c r="E103" s="23"/>
      <c r="F103" s="23"/>
      <c r="G103" s="23"/>
      <c r="H103" s="23"/>
      <c r="I103" s="15"/>
      <c r="J103" s="5" t="str">
        <f>IF(I103&lt;&gt;"",VLOOKUP(I103,Basislijsten!$C$3:$F$6,2,FALSE),"")</f>
        <v/>
      </c>
      <c r="K103" s="5" t="str">
        <f>IF(I103&lt;&gt;"",VLOOKUP(I103,Basislijsten!$C$3:$F$6,3,FALSE),"")</f>
        <v/>
      </c>
      <c r="L103" s="5" t="str">
        <f>IF(I103&lt;&gt;"",VLOOKUP(I103,Basislijsten!$C$3:$F$6,4,FALSE),"")</f>
        <v/>
      </c>
      <c r="M103" s="15"/>
      <c r="N103" s="5" t="str">
        <f>IF(M103&lt;&gt;"",VLOOKUP(M103,Basislijsten!$M$3:$N$6,2,FALSE),"")</f>
        <v/>
      </c>
      <c r="O103" s="23"/>
    </row>
    <row r="104" spans="1:15" x14ac:dyDescent="0.3">
      <c r="A104" s="23"/>
      <c r="B104" s="23"/>
      <c r="C104" s="23"/>
      <c r="D104" s="23"/>
      <c r="E104" s="23"/>
      <c r="F104" s="23"/>
      <c r="G104" s="23"/>
      <c r="H104" s="23"/>
      <c r="I104" s="15"/>
      <c r="J104" s="5" t="str">
        <f>IF(I104&lt;&gt;"",VLOOKUP(I104,Basislijsten!$C$3:$F$6,2,FALSE),"")</f>
        <v/>
      </c>
      <c r="K104" s="5" t="str">
        <f>IF(I104&lt;&gt;"",VLOOKUP(I104,Basislijsten!$C$3:$F$6,3,FALSE),"")</f>
        <v/>
      </c>
      <c r="L104" s="5" t="str">
        <f>IF(I104&lt;&gt;"",VLOOKUP(I104,Basislijsten!$C$3:$F$6,4,FALSE),"")</f>
        <v/>
      </c>
      <c r="M104" s="15"/>
      <c r="N104" s="5" t="str">
        <f>IF(M104&lt;&gt;"",VLOOKUP(M104,Basislijsten!$M$3:$N$6,2,FALSE),"")</f>
        <v/>
      </c>
      <c r="O104" s="23"/>
    </row>
    <row r="105" spans="1:15" x14ac:dyDescent="0.3">
      <c r="A105" s="23"/>
      <c r="B105" s="23"/>
      <c r="C105" s="23"/>
      <c r="D105" s="23"/>
      <c r="E105" s="23"/>
      <c r="F105" s="23"/>
      <c r="G105" s="23"/>
      <c r="H105" s="23"/>
      <c r="I105" s="15"/>
      <c r="J105" s="5" t="str">
        <f>IF(I105&lt;&gt;"",VLOOKUP(I105,Basislijsten!$C$3:$F$6,2,FALSE),"")</f>
        <v/>
      </c>
      <c r="K105" s="5" t="str">
        <f>IF(I105&lt;&gt;"",VLOOKUP(I105,Basislijsten!$C$3:$F$6,3,FALSE),"")</f>
        <v/>
      </c>
      <c r="L105" s="5" t="str">
        <f>IF(I105&lt;&gt;"",VLOOKUP(I105,Basislijsten!$C$3:$F$6,4,FALSE),"")</f>
        <v/>
      </c>
      <c r="M105" s="15"/>
      <c r="N105" s="5" t="str">
        <f>IF(M105&lt;&gt;"",VLOOKUP(M105,Basislijsten!$M$3:$N$6,2,FALSE),"")</f>
        <v/>
      </c>
      <c r="O105" s="23"/>
    </row>
    <row r="106" spans="1:15" x14ac:dyDescent="0.3">
      <c r="A106" s="23"/>
      <c r="B106" s="23"/>
      <c r="C106" s="23"/>
      <c r="D106" s="23"/>
      <c r="E106" s="23"/>
      <c r="F106" s="23"/>
      <c r="G106" s="23"/>
      <c r="H106" s="23"/>
      <c r="I106" s="15"/>
      <c r="J106" s="5" t="str">
        <f>IF(I106&lt;&gt;"",VLOOKUP(I106,Basislijsten!$C$3:$F$6,2,FALSE),"")</f>
        <v/>
      </c>
      <c r="K106" s="5" t="str">
        <f>IF(I106&lt;&gt;"",VLOOKUP(I106,Basislijsten!$C$3:$F$6,3,FALSE),"")</f>
        <v/>
      </c>
      <c r="L106" s="5" t="str">
        <f>IF(I106&lt;&gt;"",VLOOKUP(I106,Basislijsten!$C$3:$F$6,4,FALSE),"")</f>
        <v/>
      </c>
      <c r="M106" s="15"/>
      <c r="N106" s="5" t="str">
        <f>IF(M106&lt;&gt;"",VLOOKUP(M106,Basislijsten!$M$3:$N$6,2,FALSE),"")</f>
        <v/>
      </c>
      <c r="O106" s="23"/>
    </row>
    <row r="107" spans="1:15" x14ac:dyDescent="0.3">
      <c r="A107" s="23"/>
      <c r="B107" s="23"/>
      <c r="C107" s="23"/>
      <c r="D107" s="23"/>
      <c r="E107" s="23"/>
      <c r="F107" s="23"/>
      <c r="G107" s="23"/>
      <c r="H107" s="23"/>
      <c r="I107" s="15"/>
      <c r="J107" s="5" t="str">
        <f>IF(I107&lt;&gt;"",VLOOKUP(I107,Basislijsten!$C$3:$F$6,2,FALSE),"")</f>
        <v/>
      </c>
      <c r="K107" s="5" t="str">
        <f>IF(I107&lt;&gt;"",VLOOKUP(I107,Basislijsten!$C$3:$F$6,3,FALSE),"")</f>
        <v/>
      </c>
      <c r="L107" s="5" t="str">
        <f>IF(I107&lt;&gt;"",VLOOKUP(I107,Basislijsten!$C$3:$F$6,4,FALSE),"")</f>
        <v/>
      </c>
      <c r="M107" s="15"/>
      <c r="N107" s="5" t="str">
        <f>IF(M107&lt;&gt;"",VLOOKUP(M107,Basislijsten!$M$3:$N$6,2,FALSE),"")</f>
        <v/>
      </c>
      <c r="O107" s="23"/>
    </row>
    <row r="108" spans="1:15" x14ac:dyDescent="0.3">
      <c r="A108" s="23"/>
      <c r="B108" s="23"/>
      <c r="C108" s="23"/>
      <c r="D108" s="23"/>
      <c r="E108" s="23"/>
      <c r="F108" s="23"/>
      <c r="G108" s="23"/>
      <c r="H108" s="23"/>
      <c r="I108" s="15"/>
      <c r="J108" s="5" t="str">
        <f>IF(I108&lt;&gt;"",VLOOKUP(I108,Basislijsten!$C$3:$F$6,2,FALSE),"")</f>
        <v/>
      </c>
      <c r="K108" s="5" t="str">
        <f>IF(I108&lt;&gt;"",VLOOKUP(I108,Basislijsten!$C$3:$F$6,3,FALSE),"")</f>
        <v/>
      </c>
      <c r="L108" s="5" t="str">
        <f>IF(I108&lt;&gt;"",VLOOKUP(I108,Basislijsten!$C$3:$F$6,4,FALSE),"")</f>
        <v/>
      </c>
      <c r="M108" s="15"/>
      <c r="N108" s="5" t="str">
        <f>IF(M108&lt;&gt;"",VLOOKUP(M108,Basislijsten!$M$3:$N$6,2,FALSE),"")</f>
        <v/>
      </c>
      <c r="O108" s="23"/>
    </row>
    <row r="109" spans="1:15" x14ac:dyDescent="0.3">
      <c r="A109" s="23"/>
      <c r="B109" s="23"/>
      <c r="C109" s="23"/>
      <c r="D109" s="23"/>
      <c r="E109" s="23"/>
      <c r="F109" s="23"/>
      <c r="G109" s="23"/>
      <c r="H109" s="23"/>
      <c r="I109" s="15"/>
      <c r="J109" s="5" t="str">
        <f>IF(I109&lt;&gt;"",VLOOKUP(I109,Basislijsten!$C$3:$F$6,2,FALSE),"")</f>
        <v/>
      </c>
      <c r="K109" s="5" t="str">
        <f>IF(I109&lt;&gt;"",VLOOKUP(I109,Basislijsten!$C$3:$F$6,3,FALSE),"")</f>
        <v/>
      </c>
      <c r="L109" s="5" t="str">
        <f>IF(I109&lt;&gt;"",VLOOKUP(I109,Basislijsten!$C$3:$F$6,4,FALSE),"")</f>
        <v/>
      </c>
      <c r="M109" s="15"/>
      <c r="N109" s="5" t="str">
        <f>IF(M109&lt;&gt;"",VLOOKUP(M109,Basislijsten!$M$3:$N$6,2,FALSE),"")</f>
        <v/>
      </c>
      <c r="O109" s="23"/>
    </row>
    <row r="110" spans="1:15" x14ac:dyDescent="0.3">
      <c r="A110" s="23"/>
      <c r="B110" s="23"/>
      <c r="C110" s="23"/>
      <c r="D110" s="23"/>
      <c r="E110" s="23"/>
      <c r="F110" s="23"/>
      <c r="G110" s="23"/>
      <c r="H110" s="23"/>
      <c r="I110" s="15"/>
      <c r="J110" s="5" t="str">
        <f>IF(I110&lt;&gt;"",VLOOKUP(I110,Basislijsten!$C$3:$F$6,2,FALSE),"")</f>
        <v/>
      </c>
      <c r="K110" s="5" t="str">
        <f>IF(I110&lt;&gt;"",VLOOKUP(I110,Basislijsten!$C$3:$F$6,3,FALSE),"")</f>
        <v/>
      </c>
      <c r="L110" s="5" t="str">
        <f>IF(I110&lt;&gt;"",VLOOKUP(I110,Basislijsten!$C$3:$F$6,4,FALSE),"")</f>
        <v/>
      </c>
      <c r="M110" s="15"/>
      <c r="N110" s="5" t="str">
        <f>IF(M110&lt;&gt;"",VLOOKUP(M110,Basislijsten!$M$3:$N$6,2,FALSE),"")</f>
        <v/>
      </c>
      <c r="O110" s="23"/>
    </row>
    <row r="111" spans="1:15" x14ac:dyDescent="0.3">
      <c r="A111" s="23"/>
      <c r="B111" s="23"/>
      <c r="C111" s="23"/>
      <c r="D111" s="23"/>
      <c r="E111" s="23"/>
      <c r="F111" s="23"/>
      <c r="G111" s="23"/>
      <c r="H111" s="23"/>
      <c r="I111" s="15"/>
      <c r="J111" s="5" t="str">
        <f>IF(I111&lt;&gt;"",VLOOKUP(I111,Basislijsten!$C$3:$F$6,2,FALSE),"")</f>
        <v/>
      </c>
      <c r="K111" s="5" t="str">
        <f>IF(I111&lt;&gt;"",VLOOKUP(I111,Basislijsten!$C$3:$F$6,3,FALSE),"")</f>
        <v/>
      </c>
      <c r="L111" s="5" t="str">
        <f>IF(I111&lt;&gt;"",VLOOKUP(I111,Basislijsten!$C$3:$F$6,4,FALSE),"")</f>
        <v/>
      </c>
      <c r="M111" s="15"/>
      <c r="N111" s="5" t="str">
        <f>IF(M111&lt;&gt;"",VLOOKUP(M111,Basislijsten!$M$3:$N$6,2,FALSE),"")</f>
        <v/>
      </c>
      <c r="O111" s="23"/>
    </row>
    <row r="112" spans="1:15" x14ac:dyDescent="0.3">
      <c r="A112" s="23"/>
      <c r="B112" s="23"/>
      <c r="C112" s="23"/>
      <c r="D112" s="23"/>
      <c r="E112" s="23"/>
      <c r="F112" s="23"/>
      <c r="G112" s="23"/>
      <c r="H112" s="23"/>
      <c r="I112" s="15"/>
      <c r="J112" s="5" t="str">
        <f>IF(I112&lt;&gt;"",VLOOKUP(I112,Basislijsten!$C$3:$F$6,2,FALSE),"")</f>
        <v/>
      </c>
      <c r="K112" s="5" t="str">
        <f>IF(I112&lt;&gt;"",VLOOKUP(I112,Basislijsten!$C$3:$F$6,3,FALSE),"")</f>
        <v/>
      </c>
      <c r="L112" s="5" t="str">
        <f>IF(I112&lt;&gt;"",VLOOKUP(I112,Basislijsten!$C$3:$F$6,4,FALSE),"")</f>
        <v/>
      </c>
      <c r="M112" s="15"/>
      <c r="N112" s="5" t="str">
        <f>IF(M112&lt;&gt;"",VLOOKUP(M112,Basislijsten!$M$3:$N$6,2,FALSE),"")</f>
        <v/>
      </c>
      <c r="O112" s="23"/>
    </row>
    <row r="113" spans="1:15" x14ac:dyDescent="0.3">
      <c r="A113" s="23"/>
      <c r="B113" s="23"/>
      <c r="C113" s="23"/>
      <c r="D113" s="23"/>
      <c r="E113" s="23"/>
      <c r="F113" s="23"/>
      <c r="G113" s="23"/>
      <c r="H113" s="23"/>
      <c r="I113" s="15"/>
      <c r="J113" s="5" t="str">
        <f>IF(I113&lt;&gt;"",VLOOKUP(I113,Basislijsten!$C$3:$F$6,2,FALSE),"")</f>
        <v/>
      </c>
      <c r="K113" s="5" t="str">
        <f>IF(I113&lt;&gt;"",VLOOKUP(I113,Basislijsten!$C$3:$F$6,3,FALSE),"")</f>
        <v/>
      </c>
      <c r="L113" s="5" t="str">
        <f>IF(I113&lt;&gt;"",VLOOKUP(I113,Basislijsten!$C$3:$F$6,4,FALSE),"")</f>
        <v/>
      </c>
      <c r="M113" s="15"/>
      <c r="N113" s="5" t="str">
        <f>IF(M113&lt;&gt;"",VLOOKUP(M113,Basislijsten!$M$3:$N$6,2,FALSE),"")</f>
        <v/>
      </c>
      <c r="O113" s="23"/>
    </row>
    <row r="114" spans="1:15" x14ac:dyDescent="0.3">
      <c r="A114" s="23"/>
      <c r="B114" s="23"/>
      <c r="C114" s="23"/>
      <c r="D114" s="23"/>
      <c r="E114" s="23"/>
      <c r="F114" s="23"/>
      <c r="G114" s="23"/>
      <c r="H114" s="23"/>
      <c r="I114" s="15"/>
      <c r="J114" s="5" t="str">
        <f>IF(I114&lt;&gt;"",VLOOKUP(I114,Basislijsten!$C$3:$F$6,2,FALSE),"")</f>
        <v/>
      </c>
      <c r="K114" s="5" t="str">
        <f>IF(I114&lt;&gt;"",VLOOKUP(I114,Basislijsten!$C$3:$F$6,3,FALSE),"")</f>
        <v/>
      </c>
      <c r="L114" s="5" t="str">
        <f>IF(I114&lt;&gt;"",VLOOKUP(I114,Basislijsten!$C$3:$F$6,4,FALSE),"")</f>
        <v/>
      </c>
      <c r="M114" s="15"/>
      <c r="N114" s="5" t="str">
        <f>IF(M114&lt;&gt;"",VLOOKUP(M114,Basislijsten!$M$3:$N$6,2,FALSE),"")</f>
        <v/>
      </c>
      <c r="O114" s="23"/>
    </row>
    <row r="115" spans="1:15" x14ac:dyDescent="0.3">
      <c r="A115" s="23"/>
      <c r="B115" s="23"/>
      <c r="C115" s="23"/>
      <c r="D115" s="23"/>
      <c r="E115" s="23"/>
      <c r="F115" s="23"/>
      <c r="G115" s="23"/>
      <c r="H115" s="23"/>
      <c r="I115" s="15"/>
      <c r="J115" s="5" t="str">
        <f>IF(I115&lt;&gt;"",VLOOKUP(I115,Basislijsten!$C$3:$F$6,2,FALSE),"")</f>
        <v/>
      </c>
      <c r="K115" s="5" t="str">
        <f>IF(I115&lt;&gt;"",VLOOKUP(I115,Basislijsten!$C$3:$F$6,3,FALSE),"")</f>
        <v/>
      </c>
      <c r="L115" s="5" t="str">
        <f>IF(I115&lt;&gt;"",VLOOKUP(I115,Basislijsten!$C$3:$F$6,4,FALSE),"")</f>
        <v/>
      </c>
      <c r="M115" s="15"/>
      <c r="N115" s="5" t="str">
        <f>IF(M115&lt;&gt;"",VLOOKUP(M115,Basislijsten!$M$3:$N$6,2,FALSE),"")</f>
        <v/>
      </c>
      <c r="O115" s="23"/>
    </row>
    <row r="116" spans="1:15" x14ac:dyDescent="0.3">
      <c r="A116" s="23"/>
      <c r="B116" s="23"/>
      <c r="C116" s="23"/>
      <c r="D116" s="23"/>
      <c r="E116" s="23"/>
      <c r="F116" s="23"/>
      <c r="G116" s="23"/>
      <c r="H116" s="23"/>
      <c r="I116" s="15"/>
      <c r="J116" s="5" t="str">
        <f>IF(I116&lt;&gt;"",VLOOKUP(I116,Basislijsten!$C$3:$F$6,2,FALSE),"")</f>
        <v/>
      </c>
      <c r="K116" s="5" t="str">
        <f>IF(I116&lt;&gt;"",VLOOKUP(I116,Basislijsten!$C$3:$F$6,3,FALSE),"")</f>
        <v/>
      </c>
      <c r="L116" s="5" t="str">
        <f>IF(I116&lt;&gt;"",VLOOKUP(I116,Basislijsten!$C$3:$F$6,4,FALSE),"")</f>
        <v/>
      </c>
      <c r="M116" s="15"/>
      <c r="N116" s="5" t="str">
        <f>IF(M116&lt;&gt;"",VLOOKUP(M116,Basislijsten!$M$3:$N$6,2,FALSE),"")</f>
        <v/>
      </c>
      <c r="O116" s="23"/>
    </row>
    <row r="117" spans="1:15" x14ac:dyDescent="0.3">
      <c r="A117" s="23"/>
      <c r="B117" s="23"/>
      <c r="C117" s="23"/>
      <c r="D117" s="23"/>
      <c r="E117" s="23"/>
      <c r="F117" s="23"/>
      <c r="G117" s="23"/>
      <c r="H117" s="23"/>
      <c r="I117" s="15"/>
      <c r="J117" s="5" t="str">
        <f>IF(I117&lt;&gt;"",VLOOKUP(I117,Basislijsten!$C$3:$F$6,2,FALSE),"")</f>
        <v/>
      </c>
      <c r="K117" s="5" t="str">
        <f>IF(I117&lt;&gt;"",VLOOKUP(I117,Basislijsten!$C$3:$F$6,3,FALSE),"")</f>
        <v/>
      </c>
      <c r="L117" s="5" t="str">
        <f>IF(I117&lt;&gt;"",VLOOKUP(I117,Basislijsten!$C$3:$F$6,4,FALSE),"")</f>
        <v/>
      </c>
      <c r="M117" s="15"/>
      <c r="N117" s="5" t="str">
        <f>IF(M117&lt;&gt;"",VLOOKUP(M117,Basislijsten!$M$3:$N$6,2,FALSE),"")</f>
        <v/>
      </c>
      <c r="O117" s="23"/>
    </row>
    <row r="118" spans="1:15" x14ac:dyDescent="0.3">
      <c r="A118" s="23"/>
      <c r="B118" s="23"/>
      <c r="C118" s="23"/>
      <c r="D118" s="23"/>
      <c r="E118" s="23"/>
      <c r="F118" s="23"/>
      <c r="G118" s="23"/>
      <c r="H118" s="23"/>
      <c r="I118" s="15"/>
      <c r="J118" s="5" t="str">
        <f>IF(I118&lt;&gt;"",VLOOKUP(I118,Basislijsten!$C$3:$F$6,2,FALSE),"")</f>
        <v/>
      </c>
      <c r="K118" s="5" t="str">
        <f>IF(I118&lt;&gt;"",VLOOKUP(I118,Basislijsten!$C$3:$F$6,3,FALSE),"")</f>
        <v/>
      </c>
      <c r="L118" s="5" t="str">
        <f>IF(I118&lt;&gt;"",VLOOKUP(I118,Basislijsten!$C$3:$F$6,4,FALSE),"")</f>
        <v/>
      </c>
      <c r="M118" s="15"/>
      <c r="N118" s="5" t="str">
        <f>IF(M118&lt;&gt;"",VLOOKUP(M118,Basislijsten!$M$3:$N$6,2,FALSE),"")</f>
        <v/>
      </c>
      <c r="O118" s="23"/>
    </row>
    <row r="119" spans="1:15" x14ac:dyDescent="0.3">
      <c r="A119" s="23"/>
      <c r="B119" s="23"/>
      <c r="C119" s="23"/>
      <c r="D119" s="23"/>
      <c r="E119" s="23"/>
      <c r="F119" s="23"/>
      <c r="G119" s="23"/>
      <c r="H119" s="23"/>
      <c r="I119" s="15"/>
      <c r="J119" s="5" t="str">
        <f>IF(I119&lt;&gt;"",VLOOKUP(I119,Basislijsten!$C$3:$F$6,2,FALSE),"")</f>
        <v/>
      </c>
      <c r="K119" s="5" t="str">
        <f>IF(I119&lt;&gt;"",VLOOKUP(I119,Basislijsten!$C$3:$F$6,3,FALSE),"")</f>
        <v/>
      </c>
      <c r="L119" s="5" t="str">
        <f>IF(I119&lt;&gt;"",VLOOKUP(I119,Basislijsten!$C$3:$F$6,4,FALSE),"")</f>
        <v/>
      </c>
      <c r="M119" s="15"/>
      <c r="N119" s="5" t="str">
        <f>IF(M119&lt;&gt;"",VLOOKUP(M119,Basislijsten!$M$3:$N$6,2,FALSE),"")</f>
        <v/>
      </c>
      <c r="O119" s="23"/>
    </row>
    <row r="120" spans="1:15" x14ac:dyDescent="0.3">
      <c r="A120" s="23"/>
      <c r="B120" s="23"/>
      <c r="C120" s="23"/>
      <c r="D120" s="23"/>
      <c r="E120" s="23"/>
      <c r="F120" s="23"/>
      <c r="G120" s="23"/>
      <c r="H120" s="23"/>
      <c r="I120" s="15"/>
      <c r="J120" s="5" t="str">
        <f>IF(I120&lt;&gt;"",VLOOKUP(I120,Basislijsten!$C$3:$F$6,2,FALSE),"")</f>
        <v/>
      </c>
      <c r="K120" s="5" t="str">
        <f>IF(I120&lt;&gt;"",VLOOKUP(I120,Basislijsten!$C$3:$F$6,3,FALSE),"")</f>
        <v/>
      </c>
      <c r="L120" s="5" t="str">
        <f>IF(I120&lt;&gt;"",VLOOKUP(I120,Basislijsten!$C$3:$F$6,4,FALSE),"")</f>
        <v/>
      </c>
      <c r="M120" s="15"/>
      <c r="N120" s="5" t="str">
        <f>IF(M120&lt;&gt;"",VLOOKUP(M120,Basislijsten!$M$3:$N$6,2,FALSE),"")</f>
        <v/>
      </c>
      <c r="O120" s="23"/>
    </row>
    <row r="121" spans="1:15" x14ac:dyDescent="0.3">
      <c r="A121" s="23"/>
      <c r="B121" s="23"/>
      <c r="C121" s="23"/>
      <c r="D121" s="23"/>
      <c r="E121" s="23"/>
      <c r="F121" s="23"/>
      <c r="G121" s="23"/>
      <c r="H121" s="23"/>
      <c r="I121" s="15"/>
      <c r="J121" s="5" t="str">
        <f>IF(I121&lt;&gt;"",VLOOKUP(I121,Basislijsten!$C$3:$F$6,2,FALSE),"")</f>
        <v/>
      </c>
      <c r="K121" s="5" t="str">
        <f>IF(I121&lt;&gt;"",VLOOKUP(I121,Basislijsten!$C$3:$F$6,3,FALSE),"")</f>
        <v/>
      </c>
      <c r="L121" s="5" t="str">
        <f>IF(I121&lt;&gt;"",VLOOKUP(I121,Basislijsten!$C$3:$F$6,4,FALSE),"")</f>
        <v/>
      </c>
      <c r="M121" s="15"/>
      <c r="N121" s="5" t="str">
        <f>IF(M121&lt;&gt;"",VLOOKUP(M121,Basislijsten!$M$3:$N$6,2,FALSE),"")</f>
        <v/>
      </c>
      <c r="O121" s="23"/>
    </row>
    <row r="122" spans="1:15" x14ac:dyDescent="0.3">
      <c r="A122" s="23"/>
      <c r="B122" s="23"/>
      <c r="C122" s="23"/>
      <c r="D122" s="23"/>
      <c r="E122" s="23"/>
      <c r="F122" s="23"/>
      <c r="G122" s="23"/>
      <c r="H122" s="23"/>
      <c r="I122" s="15"/>
      <c r="J122" s="5" t="str">
        <f>IF(I122&lt;&gt;"",VLOOKUP(I122,Basislijsten!$C$3:$F$6,2,FALSE),"")</f>
        <v/>
      </c>
      <c r="K122" s="5" t="str">
        <f>IF(I122&lt;&gt;"",VLOOKUP(I122,Basislijsten!$C$3:$F$6,3,FALSE),"")</f>
        <v/>
      </c>
      <c r="L122" s="5" t="str">
        <f>IF(I122&lt;&gt;"",VLOOKUP(I122,Basislijsten!$C$3:$F$6,4,FALSE),"")</f>
        <v/>
      </c>
      <c r="M122" s="15"/>
      <c r="N122" s="5" t="str">
        <f>IF(M122&lt;&gt;"",VLOOKUP(M122,Basislijsten!$M$3:$N$6,2,FALSE),"")</f>
        <v/>
      </c>
      <c r="O122" s="23"/>
    </row>
    <row r="123" spans="1:15" x14ac:dyDescent="0.3">
      <c r="A123" s="23"/>
      <c r="B123" s="23"/>
      <c r="C123" s="23"/>
      <c r="D123" s="23"/>
      <c r="E123" s="23"/>
      <c r="F123" s="23"/>
      <c r="G123" s="23"/>
      <c r="H123" s="23"/>
      <c r="I123" s="15"/>
      <c r="J123" s="5" t="str">
        <f>IF(I123&lt;&gt;"",VLOOKUP(I123,Basislijsten!$C$3:$F$6,2,FALSE),"")</f>
        <v/>
      </c>
      <c r="K123" s="5" t="str">
        <f>IF(I123&lt;&gt;"",VLOOKUP(I123,Basislijsten!$C$3:$F$6,3,FALSE),"")</f>
        <v/>
      </c>
      <c r="L123" s="5" t="str">
        <f>IF(I123&lt;&gt;"",VLOOKUP(I123,Basislijsten!$C$3:$F$6,4,FALSE),"")</f>
        <v/>
      </c>
      <c r="M123" s="15"/>
      <c r="N123" s="5" t="str">
        <f>IF(M123&lt;&gt;"",VLOOKUP(M123,Basislijsten!$M$3:$N$6,2,FALSE),"")</f>
        <v/>
      </c>
      <c r="O123" s="23"/>
    </row>
    <row r="124" spans="1:15" x14ac:dyDescent="0.3">
      <c r="A124" s="23"/>
      <c r="B124" s="23"/>
      <c r="C124" s="23"/>
      <c r="D124" s="23"/>
      <c r="E124" s="23"/>
      <c r="F124" s="23"/>
      <c r="G124" s="23"/>
      <c r="H124" s="23"/>
      <c r="I124" s="15"/>
      <c r="J124" s="5" t="str">
        <f>IF(I124&lt;&gt;"",VLOOKUP(I124,Basislijsten!$C$3:$F$6,2,FALSE),"")</f>
        <v/>
      </c>
      <c r="K124" s="5" t="str">
        <f>IF(I124&lt;&gt;"",VLOOKUP(I124,Basislijsten!$C$3:$F$6,3,FALSE),"")</f>
        <v/>
      </c>
      <c r="L124" s="5" t="str">
        <f>IF(I124&lt;&gt;"",VLOOKUP(I124,Basislijsten!$C$3:$F$6,4,FALSE),"")</f>
        <v/>
      </c>
      <c r="M124" s="15"/>
      <c r="N124" s="5" t="str">
        <f>IF(M124&lt;&gt;"",VLOOKUP(M124,Basislijsten!$M$3:$N$6,2,FALSE),"")</f>
        <v/>
      </c>
      <c r="O124" s="23"/>
    </row>
    <row r="125" spans="1:15" x14ac:dyDescent="0.3">
      <c r="A125" s="23"/>
      <c r="B125" s="23"/>
      <c r="C125" s="23"/>
      <c r="D125" s="23"/>
      <c r="E125" s="23"/>
      <c r="F125" s="23"/>
      <c r="G125" s="23"/>
      <c r="H125" s="23"/>
      <c r="I125" s="15"/>
      <c r="J125" s="5" t="str">
        <f>IF(I125&lt;&gt;"",VLOOKUP(I125,Basislijsten!$C$3:$F$6,2,FALSE),"")</f>
        <v/>
      </c>
      <c r="K125" s="5" t="str">
        <f>IF(I125&lt;&gt;"",VLOOKUP(I125,Basislijsten!$C$3:$F$6,3,FALSE),"")</f>
        <v/>
      </c>
      <c r="L125" s="5" t="str">
        <f>IF(I125&lt;&gt;"",VLOOKUP(I125,Basislijsten!$C$3:$F$6,4,FALSE),"")</f>
        <v/>
      </c>
      <c r="M125" s="15"/>
      <c r="N125" s="5" t="str">
        <f>IF(M125&lt;&gt;"",VLOOKUP(M125,Basislijsten!$M$3:$N$6,2,FALSE),"")</f>
        <v/>
      </c>
      <c r="O125" s="23"/>
    </row>
    <row r="126" spans="1:15" x14ac:dyDescent="0.3">
      <c r="A126" s="23"/>
      <c r="B126" s="23"/>
      <c r="C126" s="23"/>
      <c r="D126" s="23"/>
      <c r="E126" s="23"/>
      <c r="F126" s="23"/>
      <c r="G126" s="23"/>
      <c r="H126" s="23"/>
      <c r="I126" s="15"/>
      <c r="J126" s="5" t="str">
        <f>IF(I126&lt;&gt;"",VLOOKUP(I126,Basislijsten!$C$3:$F$6,2,FALSE),"")</f>
        <v/>
      </c>
      <c r="K126" s="5" t="str">
        <f>IF(I126&lt;&gt;"",VLOOKUP(I126,Basislijsten!$C$3:$F$6,3,FALSE),"")</f>
        <v/>
      </c>
      <c r="L126" s="5" t="str">
        <f>IF(I126&lt;&gt;"",VLOOKUP(I126,Basislijsten!$C$3:$F$6,4,FALSE),"")</f>
        <v/>
      </c>
      <c r="M126" s="15"/>
      <c r="N126" s="5" t="str">
        <f>IF(M126&lt;&gt;"",VLOOKUP(M126,Basislijsten!$M$3:$N$6,2,FALSE),"")</f>
        <v/>
      </c>
      <c r="O126" s="23"/>
    </row>
    <row r="127" spans="1:15" x14ac:dyDescent="0.3">
      <c r="A127" s="23"/>
      <c r="B127" s="23"/>
      <c r="C127" s="23"/>
      <c r="D127" s="23"/>
      <c r="E127" s="23"/>
      <c r="F127" s="23"/>
      <c r="G127" s="23"/>
      <c r="H127" s="23"/>
      <c r="I127" s="15"/>
      <c r="J127" s="5" t="str">
        <f>IF(I127&lt;&gt;"",VLOOKUP(I127,Basislijsten!$C$3:$F$6,2,FALSE),"")</f>
        <v/>
      </c>
      <c r="K127" s="5" t="str">
        <f>IF(I127&lt;&gt;"",VLOOKUP(I127,Basislijsten!$C$3:$F$6,3,FALSE),"")</f>
        <v/>
      </c>
      <c r="L127" s="5" t="str">
        <f>IF(I127&lt;&gt;"",VLOOKUP(I127,Basislijsten!$C$3:$F$6,4,FALSE),"")</f>
        <v/>
      </c>
      <c r="M127" s="15"/>
      <c r="N127" s="5" t="str">
        <f>IF(M127&lt;&gt;"",VLOOKUP(M127,Basislijsten!$M$3:$N$6,2,FALSE),"")</f>
        <v/>
      </c>
      <c r="O127" s="23"/>
    </row>
    <row r="128" spans="1:15" x14ac:dyDescent="0.3">
      <c r="A128" s="23"/>
      <c r="B128" s="23"/>
      <c r="C128" s="23"/>
      <c r="D128" s="23"/>
      <c r="E128" s="23"/>
      <c r="F128" s="23"/>
      <c r="G128" s="23"/>
      <c r="H128" s="23"/>
      <c r="I128" s="15"/>
      <c r="J128" s="5" t="str">
        <f>IF(I128&lt;&gt;"",VLOOKUP(I128,Basislijsten!$C$3:$F$6,2,FALSE),"")</f>
        <v/>
      </c>
      <c r="K128" s="5" t="str">
        <f>IF(I128&lt;&gt;"",VLOOKUP(I128,Basislijsten!$C$3:$F$6,3,FALSE),"")</f>
        <v/>
      </c>
      <c r="L128" s="5" t="str">
        <f>IF(I128&lt;&gt;"",VLOOKUP(I128,Basislijsten!$C$3:$F$6,4,FALSE),"")</f>
        <v/>
      </c>
      <c r="M128" s="15"/>
      <c r="N128" s="5" t="str">
        <f>IF(M128&lt;&gt;"",VLOOKUP(M128,Basislijsten!$M$3:$N$6,2,FALSE),"")</f>
        <v/>
      </c>
      <c r="O128" s="23"/>
    </row>
    <row r="129" spans="1:15" x14ac:dyDescent="0.3">
      <c r="A129" s="23"/>
      <c r="B129" s="23"/>
      <c r="C129" s="23"/>
      <c r="D129" s="23"/>
      <c r="E129" s="23"/>
      <c r="F129" s="23"/>
      <c r="G129" s="23"/>
      <c r="H129" s="23"/>
      <c r="I129" s="15"/>
      <c r="J129" s="5" t="str">
        <f>IF(I129&lt;&gt;"",VLOOKUP(I129,Basislijsten!$C$3:$F$6,2,FALSE),"")</f>
        <v/>
      </c>
      <c r="K129" s="5" t="str">
        <f>IF(I129&lt;&gt;"",VLOOKUP(I129,Basislijsten!$C$3:$F$6,3,FALSE),"")</f>
        <v/>
      </c>
      <c r="L129" s="5" t="str">
        <f>IF(I129&lt;&gt;"",VLOOKUP(I129,Basislijsten!$C$3:$F$6,4,FALSE),"")</f>
        <v/>
      </c>
      <c r="M129" s="15"/>
      <c r="N129" s="5" t="str">
        <f>IF(M129&lt;&gt;"",VLOOKUP(M129,Basislijsten!$M$3:$N$6,2,FALSE),"")</f>
        <v/>
      </c>
      <c r="O129" s="23"/>
    </row>
    <row r="130" spans="1:15" x14ac:dyDescent="0.3">
      <c r="A130" s="23"/>
      <c r="B130" s="23"/>
      <c r="C130" s="23"/>
      <c r="D130" s="23"/>
      <c r="E130" s="23"/>
      <c r="F130" s="23"/>
      <c r="G130" s="23"/>
      <c r="H130" s="23"/>
      <c r="I130" s="15"/>
      <c r="J130" s="5" t="str">
        <f>IF(I130&lt;&gt;"",VLOOKUP(I130,Basislijsten!$C$3:$F$6,2,FALSE),"")</f>
        <v/>
      </c>
      <c r="K130" s="5" t="str">
        <f>IF(I130&lt;&gt;"",VLOOKUP(I130,Basislijsten!$C$3:$F$6,3,FALSE),"")</f>
        <v/>
      </c>
      <c r="L130" s="5" t="str">
        <f>IF(I130&lt;&gt;"",VLOOKUP(I130,Basislijsten!$C$3:$F$6,4,FALSE),"")</f>
        <v/>
      </c>
      <c r="M130" s="15"/>
      <c r="N130" s="5" t="str">
        <f>IF(M130&lt;&gt;"",VLOOKUP(M130,Basislijsten!$M$3:$N$6,2,FALSE),"")</f>
        <v/>
      </c>
      <c r="O130" s="23"/>
    </row>
    <row r="131" spans="1:15" x14ac:dyDescent="0.3">
      <c r="A131" s="23"/>
      <c r="B131" s="23"/>
      <c r="C131" s="23"/>
      <c r="D131" s="23"/>
      <c r="E131" s="23"/>
      <c r="F131" s="23"/>
      <c r="G131" s="23"/>
      <c r="H131" s="23"/>
      <c r="I131" s="15"/>
      <c r="J131" s="5" t="str">
        <f>IF(I131&lt;&gt;"",VLOOKUP(I131,Basislijsten!$C$3:$F$6,2,FALSE),"")</f>
        <v/>
      </c>
      <c r="K131" s="5" t="str">
        <f>IF(I131&lt;&gt;"",VLOOKUP(I131,Basislijsten!$C$3:$F$6,3,FALSE),"")</f>
        <v/>
      </c>
      <c r="L131" s="5" t="str">
        <f>IF(I131&lt;&gt;"",VLOOKUP(I131,Basislijsten!$C$3:$F$6,4,FALSE),"")</f>
        <v/>
      </c>
      <c r="M131" s="15"/>
      <c r="N131" s="5" t="str">
        <f>IF(M131&lt;&gt;"",VLOOKUP(M131,Basislijsten!$M$3:$N$6,2,FALSE),"")</f>
        <v/>
      </c>
      <c r="O131" s="23"/>
    </row>
    <row r="132" spans="1:15" x14ac:dyDescent="0.3">
      <c r="A132" s="23"/>
      <c r="B132" s="23"/>
      <c r="C132" s="23"/>
      <c r="D132" s="23"/>
      <c r="E132" s="23"/>
      <c r="F132" s="23"/>
      <c r="G132" s="23"/>
      <c r="H132" s="23"/>
      <c r="I132" s="15"/>
      <c r="J132" s="5" t="str">
        <f>IF(I132&lt;&gt;"",VLOOKUP(I132,Basislijsten!$C$3:$F$6,2,FALSE),"")</f>
        <v/>
      </c>
      <c r="K132" s="5" t="str">
        <f>IF(I132&lt;&gt;"",VLOOKUP(I132,Basislijsten!$C$3:$F$6,3,FALSE),"")</f>
        <v/>
      </c>
      <c r="L132" s="5" t="str">
        <f>IF(I132&lt;&gt;"",VLOOKUP(I132,Basislijsten!$C$3:$F$6,4,FALSE),"")</f>
        <v/>
      </c>
      <c r="M132" s="15"/>
      <c r="N132" s="5" t="str">
        <f>IF(M132&lt;&gt;"",VLOOKUP(M132,Basislijsten!$M$3:$N$6,2,FALSE),"")</f>
        <v/>
      </c>
      <c r="O132" s="23"/>
    </row>
    <row r="133" spans="1:15" x14ac:dyDescent="0.3">
      <c r="A133" s="23"/>
      <c r="B133" s="23"/>
      <c r="C133" s="23"/>
      <c r="D133" s="23"/>
      <c r="E133" s="23"/>
      <c r="F133" s="23"/>
      <c r="G133" s="23"/>
      <c r="H133" s="23"/>
      <c r="I133" s="15"/>
      <c r="J133" s="5" t="str">
        <f>IF(I133&lt;&gt;"",VLOOKUP(I133,Basislijsten!$C$3:$F$6,2,FALSE),"")</f>
        <v/>
      </c>
      <c r="K133" s="5" t="str">
        <f>IF(I133&lt;&gt;"",VLOOKUP(I133,Basislijsten!$C$3:$F$6,3,FALSE),"")</f>
        <v/>
      </c>
      <c r="L133" s="5" t="str">
        <f>IF(I133&lt;&gt;"",VLOOKUP(I133,Basislijsten!$C$3:$F$6,4,FALSE),"")</f>
        <v/>
      </c>
      <c r="M133" s="15"/>
      <c r="N133" s="5" t="str">
        <f>IF(M133&lt;&gt;"",VLOOKUP(M133,Basislijsten!$M$3:$N$6,2,FALSE),"")</f>
        <v/>
      </c>
      <c r="O133" s="23"/>
    </row>
    <row r="134" spans="1:15" x14ac:dyDescent="0.3">
      <c r="A134" s="23"/>
      <c r="B134" s="23"/>
      <c r="C134" s="23"/>
      <c r="D134" s="23"/>
      <c r="E134" s="23"/>
      <c r="F134" s="23"/>
      <c r="G134" s="23"/>
      <c r="H134" s="23"/>
      <c r="I134" s="15"/>
      <c r="J134" s="5" t="str">
        <f>IF(I134&lt;&gt;"",VLOOKUP(I134,Basislijsten!$C$3:$F$6,2,FALSE),"")</f>
        <v/>
      </c>
      <c r="K134" s="5" t="str">
        <f>IF(I134&lt;&gt;"",VLOOKUP(I134,Basislijsten!$C$3:$F$6,3,FALSE),"")</f>
        <v/>
      </c>
      <c r="L134" s="5" t="str">
        <f>IF(I134&lt;&gt;"",VLOOKUP(I134,Basislijsten!$C$3:$F$6,4,FALSE),"")</f>
        <v/>
      </c>
      <c r="M134" s="15"/>
      <c r="N134" s="5" t="str">
        <f>IF(M134&lt;&gt;"",VLOOKUP(M134,Basislijsten!$M$3:$N$6,2,FALSE),"")</f>
        <v/>
      </c>
      <c r="O134" s="23"/>
    </row>
    <row r="135" spans="1:15" x14ac:dyDescent="0.3">
      <c r="A135" s="23"/>
      <c r="B135" s="23"/>
      <c r="C135" s="23"/>
      <c r="D135" s="23"/>
      <c r="E135" s="23"/>
      <c r="F135" s="23"/>
      <c r="G135" s="23"/>
      <c r="H135" s="23"/>
      <c r="I135" s="15"/>
      <c r="J135" s="5" t="str">
        <f>IF(I135&lt;&gt;"",VLOOKUP(I135,Basislijsten!$C$3:$F$6,2,FALSE),"")</f>
        <v/>
      </c>
      <c r="K135" s="5" t="str">
        <f>IF(I135&lt;&gt;"",VLOOKUP(I135,Basislijsten!$C$3:$F$6,3,FALSE),"")</f>
        <v/>
      </c>
      <c r="L135" s="5" t="str">
        <f>IF(I135&lt;&gt;"",VLOOKUP(I135,Basislijsten!$C$3:$F$6,4,FALSE),"")</f>
        <v/>
      </c>
      <c r="M135" s="15"/>
      <c r="N135" s="5" t="str">
        <f>IF(M135&lt;&gt;"",VLOOKUP(M135,Basislijsten!$M$3:$N$6,2,FALSE),"")</f>
        <v/>
      </c>
      <c r="O135" s="23"/>
    </row>
    <row r="136" spans="1:15" x14ac:dyDescent="0.3">
      <c r="A136" s="23"/>
      <c r="B136" s="23"/>
      <c r="C136" s="23"/>
      <c r="D136" s="23"/>
      <c r="E136" s="23"/>
      <c r="F136" s="23"/>
      <c r="G136" s="23"/>
      <c r="H136" s="23"/>
      <c r="I136" s="15"/>
      <c r="J136" s="5" t="str">
        <f>IF(I136&lt;&gt;"",VLOOKUP(I136,Basislijsten!$C$3:$F$6,2,FALSE),"")</f>
        <v/>
      </c>
      <c r="K136" s="5" t="str">
        <f>IF(I136&lt;&gt;"",VLOOKUP(I136,Basislijsten!$C$3:$F$6,3,FALSE),"")</f>
        <v/>
      </c>
      <c r="L136" s="5" t="str">
        <f>IF(I136&lt;&gt;"",VLOOKUP(I136,Basislijsten!$C$3:$F$6,4,FALSE),"")</f>
        <v/>
      </c>
      <c r="M136" s="15"/>
      <c r="N136" s="5" t="str">
        <f>IF(M136&lt;&gt;"",VLOOKUP(M136,Basislijsten!$M$3:$N$6,2,FALSE),"")</f>
        <v/>
      </c>
      <c r="O136" s="23"/>
    </row>
    <row r="137" spans="1:15" x14ac:dyDescent="0.3">
      <c r="A137" s="23"/>
      <c r="B137" s="23"/>
      <c r="C137" s="23"/>
      <c r="D137" s="23"/>
      <c r="E137" s="23"/>
      <c r="F137" s="23"/>
      <c r="G137" s="23"/>
      <c r="H137" s="23"/>
      <c r="I137" s="15"/>
      <c r="J137" s="5" t="str">
        <f>IF(I137&lt;&gt;"",VLOOKUP(I137,Basislijsten!$C$3:$F$6,2,FALSE),"")</f>
        <v/>
      </c>
      <c r="K137" s="5" t="str">
        <f>IF(I137&lt;&gt;"",VLOOKUP(I137,Basislijsten!$C$3:$F$6,3,FALSE),"")</f>
        <v/>
      </c>
      <c r="L137" s="5" t="str">
        <f>IF(I137&lt;&gt;"",VLOOKUP(I137,Basislijsten!$C$3:$F$6,4,FALSE),"")</f>
        <v/>
      </c>
      <c r="M137" s="15"/>
      <c r="N137" s="5" t="str">
        <f>IF(M137&lt;&gt;"",VLOOKUP(M137,Basislijsten!$M$3:$N$6,2,FALSE),"")</f>
        <v/>
      </c>
      <c r="O137" s="23"/>
    </row>
    <row r="138" spans="1:15" x14ac:dyDescent="0.3">
      <c r="A138" s="23"/>
      <c r="B138" s="23"/>
      <c r="C138" s="23"/>
      <c r="D138" s="23"/>
      <c r="E138" s="23"/>
      <c r="F138" s="23"/>
      <c r="G138" s="23"/>
      <c r="H138" s="23"/>
      <c r="I138" s="15"/>
      <c r="J138" s="5" t="str">
        <f>IF(I138&lt;&gt;"",VLOOKUP(I138,Basislijsten!$C$3:$F$6,2,FALSE),"")</f>
        <v/>
      </c>
      <c r="K138" s="5" t="str">
        <f>IF(I138&lt;&gt;"",VLOOKUP(I138,Basislijsten!$C$3:$F$6,3,FALSE),"")</f>
        <v/>
      </c>
      <c r="L138" s="5" t="str">
        <f>IF(I138&lt;&gt;"",VLOOKUP(I138,Basislijsten!$C$3:$F$6,4,FALSE),"")</f>
        <v/>
      </c>
      <c r="M138" s="15"/>
      <c r="N138" s="5" t="str">
        <f>IF(M138&lt;&gt;"",VLOOKUP(M138,Basislijsten!$M$3:$N$6,2,FALSE),"")</f>
        <v/>
      </c>
      <c r="O138" s="23"/>
    </row>
    <row r="139" spans="1:15" x14ac:dyDescent="0.3">
      <c r="A139" s="23"/>
      <c r="B139" s="23"/>
      <c r="C139" s="23"/>
      <c r="D139" s="23"/>
      <c r="E139" s="23"/>
      <c r="F139" s="23"/>
      <c r="G139" s="23"/>
      <c r="H139" s="23"/>
      <c r="I139" s="15"/>
      <c r="J139" s="5" t="str">
        <f>IF(I139&lt;&gt;"",VLOOKUP(I139,Basislijsten!$C$3:$F$6,2,FALSE),"")</f>
        <v/>
      </c>
      <c r="K139" s="5" t="str">
        <f>IF(I139&lt;&gt;"",VLOOKUP(I139,Basislijsten!$C$3:$F$6,3,FALSE),"")</f>
        <v/>
      </c>
      <c r="L139" s="5" t="str">
        <f>IF(I139&lt;&gt;"",VLOOKUP(I139,Basislijsten!$C$3:$F$6,4,FALSE),"")</f>
        <v/>
      </c>
      <c r="M139" s="15"/>
      <c r="N139" s="5" t="str">
        <f>IF(M139&lt;&gt;"",VLOOKUP(M139,Basislijsten!$M$3:$N$6,2,FALSE),"")</f>
        <v/>
      </c>
      <c r="O139" s="23"/>
    </row>
    <row r="140" spans="1:15" x14ac:dyDescent="0.3">
      <c r="A140" s="23"/>
      <c r="B140" s="23"/>
      <c r="C140" s="23"/>
      <c r="D140" s="23"/>
      <c r="E140" s="23"/>
      <c r="F140" s="23"/>
      <c r="G140" s="23"/>
      <c r="H140" s="23"/>
      <c r="I140" s="15"/>
      <c r="J140" s="5" t="str">
        <f>IF(I140&lt;&gt;"",VLOOKUP(I140,Basislijsten!$C$3:$F$6,2,FALSE),"")</f>
        <v/>
      </c>
      <c r="K140" s="5" t="str">
        <f>IF(I140&lt;&gt;"",VLOOKUP(I140,Basislijsten!$C$3:$F$6,3,FALSE),"")</f>
        <v/>
      </c>
      <c r="L140" s="5" t="str">
        <f>IF(I140&lt;&gt;"",VLOOKUP(I140,Basislijsten!$C$3:$F$6,4,FALSE),"")</f>
        <v/>
      </c>
      <c r="M140" s="15"/>
      <c r="N140" s="5" t="str">
        <f>IF(M140&lt;&gt;"",VLOOKUP(M140,Basislijsten!$M$3:$N$6,2,FALSE),"")</f>
        <v/>
      </c>
      <c r="O140" s="23"/>
    </row>
    <row r="141" spans="1:15" x14ac:dyDescent="0.3">
      <c r="A141" s="23"/>
      <c r="B141" s="23"/>
      <c r="C141" s="23"/>
      <c r="D141" s="23"/>
      <c r="E141" s="23"/>
      <c r="F141" s="23"/>
      <c r="G141" s="23"/>
      <c r="H141" s="23"/>
      <c r="I141" s="15"/>
      <c r="J141" s="5" t="str">
        <f>IF(I141&lt;&gt;"",VLOOKUP(I141,Basislijsten!$C$3:$F$6,2,FALSE),"")</f>
        <v/>
      </c>
      <c r="K141" s="5" t="str">
        <f>IF(I141&lt;&gt;"",VLOOKUP(I141,Basislijsten!$C$3:$F$6,3,FALSE),"")</f>
        <v/>
      </c>
      <c r="L141" s="5" t="str">
        <f>IF(I141&lt;&gt;"",VLOOKUP(I141,Basislijsten!$C$3:$F$6,4,FALSE),"")</f>
        <v/>
      </c>
      <c r="M141" s="15"/>
      <c r="N141" s="5" t="str">
        <f>IF(M141&lt;&gt;"",VLOOKUP(M141,Basislijsten!$M$3:$N$6,2,FALSE),"")</f>
        <v/>
      </c>
      <c r="O141" s="23"/>
    </row>
    <row r="142" spans="1:15" x14ac:dyDescent="0.3">
      <c r="A142" s="23"/>
      <c r="B142" s="23"/>
      <c r="C142" s="23"/>
      <c r="D142" s="23"/>
      <c r="E142" s="23"/>
      <c r="F142" s="23"/>
      <c r="G142" s="23"/>
      <c r="H142" s="23"/>
      <c r="I142" s="15"/>
      <c r="J142" s="5" t="str">
        <f>IF(I142&lt;&gt;"",VLOOKUP(I142,Basislijsten!$C$3:$F$6,2,FALSE),"")</f>
        <v/>
      </c>
      <c r="K142" s="5" t="str">
        <f>IF(I142&lt;&gt;"",VLOOKUP(I142,Basislijsten!$C$3:$F$6,3,FALSE),"")</f>
        <v/>
      </c>
      <c r="L142" s="5" t="str">
        <f>IF(I142&lt;&gt;"",VLOOKUP(I142,Basislijsten!$C$3:$F$6,4,FALSE),"")</f>
        <v/>
      </c>
      <c r="M142" s="15"/>
      <c r="N142" s="5" t="str">
        <f>IF(M142&lt;&gt;"",VLOOKUP(M142,Basislijsten!$M$3:$N$6,2,FALSE),"")</f>
        <v/>
      </c>
      <c r="O142" s="23"/>
    </row>
    <row r="143" spans="1:15" x14ac:dyDescent="0.3">
      <c r="A143" s="23"/>
      <c r="B143" s="23"/>
      <c r="C143" s="23"/>
      <c r="D143" s="23"/>
      <c r="E143" s="23"/>
      <c r="F143" s="23"/>
      <c r="G143" s="23"/>
      <c r="H143" s="23"/>
      <c r="I143" s="15"/>
      <c r="J143" s="5" t="str">
        <f>IF(I143&lt;&gt;"",VLOOKUP(I143,Basislijsten!$C$3:$F$6,2,FALSE),"")</f>
        <v/>
      </c>
      <c r="K143" s="5" t="str">
        <f>IF(I143&lt;&gt;"",VLOOKUP(I143,Basislijsten!$C$3:$F$6,3,FALSE),"")</f>
        <v/>
      </c>
      <c r="L143" s="5" t="str">
        <f>IF(I143&lt;&gt;"",VLOOKUP(I143,Basislijsten!$C$3:$F$6,4,FALSE),"")</f>
        <v/>
      </c>
      <c r="M143" s="15"/>
      <c r="N143" s="5" t="str">
        <f>IF(M143&lt;&gt;"",VLOOKUP(M143,Basislijsten!$M$3:$N$6,2,FALSE),"")</f>
        <v/>
      </c>
      <c r="O143" s="23"/>
    </row>
    <row r="144" spans="1:15" x14ac:dyDescent="0.3">
      <c r="A144" s="23"/>
      <c r="B144" s="23"/>
      <c r="C144" s="23"/>
      <c r="D144" s="23"/>
      <c r="E144" s="23"/>
      <c r="F144" s="23"/>
      <c r="G144" s="23"/>
      <c r="H144" s="23"/>
      <c r="I144" s="15"/>
      <c r="J144" s="5" t="str">
        <f>IF(I144&lt;&gt;"",VLOOKUP(I144,Basislijsten!$C$3:$F$6,2,FALSE),"")</f>
        <v/>
      </c>
      <c r="K144" s="5" t="str">
        <f>IF(I144&lt;&gt;"",VLOOKUP(I144,Basislijsten!$C$3:$F$6,3,FALSE),"")</f>
        <v/>
      </c>
      <c r="L144" s="5" t="str">
        <f>IF(I144&lt;&gt;"",VLOOKUP(I144,Basislijsten!$C$3:$F$6,4,FALSE),"")</f>
        <v/>
      </c>
      <c r="M144" s="15"/>
      <c r="N144" s="5" t="str">
        <f>IF(M144&lt;&gt;"",VLOOKUP(M144,Basislijsten!$M$3:$N$6,2,FALSE),"")</f>
        <v/>
      </c>
      <c r="O144" s="23"/>
    </row>
    <row r="145" spans="1:15" x14ac:dyDescent="0.3">
      <c r="A145" s="23"/>
      <c r="B145" s="23"/>
      <c r="C145" s="23"/>
      <c r="D145" s="23"/>
      <c r="E145" s="23"/>
      <c r="F145" s="23"/>
      <c r="G145" s="23"/>
      <c r="H145" s="23"/>
      <c r="I145" s="15"/>
      <c r="J145" s="5" t="str">
        <f>IF(I145&lt;&gt;"",VLOOKUP(I145,Basislijsten!$C$3:$F$6,2,FALSE),"")</f>
        <v/>
      </c>
      <c r="K145" s="5" t="str">
        <f>IF(I145&lt;&gt;"",VLOOKUP(I145,Basislijsten!$C$3:$F$6,3,FALSE),"")</f>
        <v/>
      </c>
      <c r="L145" s="5" t="str">
        <f>IF(I145&lt;&gt;"",VLOOKUP(I145,Basislijsten!$C$3:$F$6,4,FALSE),"")</f>
        <v/>
      </c>
      <c r="M145" s="15"/>
      <c r="N145" s="5" t="str">
        <f>IF(M145&lt;&gt;"",VLOOKUP(M145,Basislijsten!$M$3:$N$6,2,FALSE),"")</f>
        <v/>
      </c>
      <c r="O145" s="23"/>
    </row>
    <row r="146" spans="1:15" x14ac:dyDescent="0.3">
      <c r="A146" s="23"/>
      <c r="B146" s="23"/>
      <c r="C146" s="23"/>
      <c r="D146" s="23"/>
      <c r="E146" s="23"/>
      <c r="F146" s="23"/>
      <c r="G146" s="23"/>
      <c r="H146" s="23"/>
      <c r="I146" s="15"/>
      <c r="J146" s="5" t="str">
        <f>IF(I146&lt;&gt;"",VLOOKUP(I146,Basislijsten!$C$3:$F$6,2,FALSE),"")</f>
        <v/>
      </c>
      <c r="K146" s="5" t="str">
        <f>IF(I146&lt;&gt;"",VLOOKUP(I146,Basislijsten!$C$3:$F$6,3,FALSE),"")</f>
        <v/>
      </c>
      <c r="L146" s="5" t="str">
        <f>IF(I146&lt;&gt;"",VLOOKUP(I146,Basislijsten!$C$3:$F$6,4,FALSE),"")</f>
        <v/>
      </c>
      <c r="M146" s="15"/>
      <c r="N146" s="5" t="str">
        <f>IF(M146&lt;&gt;"",VLOOKUP(M146,Basislijsten!$M$3:$N$6,2,FALSE),"")</f>
        <v/>
      </c>
      <c r="O146" s="23"/>
    </row>
    <row r="147" spans="1:15" x14ac:dyDescent="0.3">
      <c r="A147" s="23"/>
      <c r="B147" s="23"/>
      <c r="C147" s="23"/>
      <c r="D147" s="23"/>
      <c r="E147" s="23"/>
      <c r="F147" s="23"/>
      <c r="G147" s="23"/>
      <c r="H147" s="23"/>
      <c r="I147" s="15"/>
      <c r="J147" s="5" t="str">
        <f>IF(I147&lt;&gt;"",VLOOKUP(I147,Basislijsten!$C$3:$F$6,2,FALSE),"")</f>
        <v/>
      </c>
      <c r="K147" s="5" t="str">
        <f>IF(I147&lt;&gt;"",VLOOKUP(I147,Basislijsten!$C$3:$F$6,3,FALSE),"")</f>
        <v/>
      </c>
      <c r="L147" s="5" t="str">
        <f>IF(I147&lt;&gt;"",VLOOKUP(I147,Basislijsten!$C$3:$F$6,4,FALSE),"")</f>
        <v/>
      </c>
      <c r="M147" s="15"/>
      <c r="N147" s="5" t="str">
        <f>IF(M147&lt;&gt;"",VLOOKUP(M147,Basislijsten!$M$3:$N$6,2,FALSE),"")</f>
        <v/>
      </c>
      <c r="O147" s="23"/>
    </row>
    <row r="148" spans="1:15" x14ac:dyDescent="0.3">
      <c r="A148" s="23"/>
      <c r="B148" s="23"/>
      <c r="C148" s="23"/>
      <c r="D148" s="23"/>
      <c r="E148" s="23"/>
      <c r="F148" s="23"/>
      <c r="G148" s="23"/>
      <c r="H148" s="23"/>
      <c r="I148" s="15"/>
      <c r="J148" s="5" t="str">
        <f>IF(I148&lt;&gt;"",VLOOKUP(I148,Basislijsten!$C$3:$F$6,2,FALSE),"")</f>
        <v/>
      </c>
      <c r="K148" s="5" t="str">
        <f>IF(I148&lt;&gt;"",VLOOKUP(I148,Basislijsten!$C$3:$F$6,3,FALSE),"")</f>
        <v/>
      </c>
      <c r="L148" s="5" t="str">
        <f>IF(I148&lt;&gt;"",VLOOKUP(I148,Basislijsten!$C$3:$F$6,4,FALSE),"")</f>
        <v/>
      </c>
      <c r="M148" s="15"/>
      <c r="N148" s="5" t="str">
        <f>IF(M148&lt;&gt;"",VLOOKUP(M148,Basislijsten!$M$3:$N$6,2,FALSE),"")</f>
        <v/>
      </c>
      <c r="O148" s="23"/>
    </row>
    <row r="149" spans="1:15" x14ac:dyDescent="0.3">
      <c r="A149" s="23"/>
      <c r="B149" s="23"/>
      <c r="C149" s="23"/>
      <c r="D149" s="23"/>
      <c r="E149" s="23"/>
      <c r="F149" s="23"/>
      <c r="G149" s="23"/>
      <c r="H149" s="23"/>
      <c r="I149" s="15"/>
      <c r="J149" s="5" t="str">
        <f>IF(I149&lt;&gt;"",VLOOKUP(I149,Basislijsten!$C$3:$F$6,2,FALSE),"")</f>
        <v/>
      </c>
      <c r="K149" s="5" t="str">
        <f>IF(I149&lt;&gt;"",VLOOKUP(I149,Basislijsten!$C$3:$F$6,3,FALSE),"")</f>
        <v/>
      </c>
      <c r="L149" s="5" t="str">
        <f>IF(I149&lt;&gt;"",VLOOKUP(I149,Basislijsten!$C$3:$F$6,4,FALSE),"")</f>
        <v/>
      </c>
      <c r="M149" s="15"/>
      <c r="N149" s="5" t="str">
        <f>IF(M149&lt;&gt;"",VLOOKUP(M149,Basislijsten!$M$3:$N$6,2,FALSE),"")</f>
        <v/>
      </c>
      <c r="O149" s="23"/>
    </row>
    <row r="150" spans="1:15" x14ac:dyDescent="0.3">
      <c r="A150" s="23"/>
      <c r="B150" s="23"/>
      <c r="C150" s="23"/>
      <c r="D150" s="23"/>
      <c r="E150" s="23"/>
      <c r="F150" s="23"/>
      <c r="G150" s="23"/>
      <c r="H150" s="23"/>
      <c r="I150" s="15"/>
      <c r="J150" s="5" t="str">
        <f>IF(I150&lt;&gt;"",VLOOKUP(I150,Basislijsten!$C$3:$F$6,2,FALSE),"")</f>
        <v/>
      </c>
      <c r="K150" s="5" t="str">
        <f>IF(I150&lt;&gt;"",VLOOKUP(I150,Basislijsten!$C$3:$F$6,3,FALSE),"")</f>
        <v/>
      </c>
      <c r="L150" s="5" t="str">
        <f>IF(I150&lt;&gt;"",VLOOKUP(I150,Basislijsten!$C$3:$F$6,4,FALSE),"")</f>
        <v/>
      </c>
      <c r="M150" s="15"/>
      <c r="N150" s="5" t="str">
        <f>IF(M150&lt;&gt;"",VLOOKUP(M150,Basislijsten!$M$3:$N$6,2,FALSE),"")</f>
        <v/>
      </c>
      <c r="O150" s="23"/>
    </row>
    <row r="151" spans="1:15" x14ac:dyDescent="0.3">
      <c r="A151" s="23"/>
      <c r="B151" s="23"/>
      <c r="C151" s="23"/>
      <c r="D151" s="23"/>
      <c r="E151" s="23"/>
      <c r="F151" s="23"/>
      <c r="G151" s="23"/>
      <c r="H151" s="23"/>
      <c r="I151" s="15"/>
      <c r="J151" s="5" t="str">
        <f>IF(I151&lt;&gt;"",VLOOKUP(I151,Basislijsten!$C$3:$F$6,2,FALSE),"")</f>
        <v/>
      </c>
      <c r="K151" s="5" t="str">
        <f>IF(I151&lt;&gt;"",VLOOKUP(I151,Basislijsten!$C$3:$F$6,3,FALSE),"")</f>
        <v/>
      </c>
      <c r="L151" s="5" t="str">
        <f>IF(I151&lt;&gt;"",VLOOKUP(I151,Basislijsten!$C$3:$F$6,4,FALSE),"")</f>
        <v/>
      </c>
      <c r="M151" s="15"/>
      <c r="N151" s="5" t="str">
        <f>IF(M151&lt;&gt;"",VLOOKUP(M151,Basislijsten!$M$3:$N$6,2,FALSE),"")</f>
        <v/>
      </c>
      <c r="O151" s="23"/>
    </row>
    <row r="152" spans="1:15" x14ac:dyDescent="0.3">
      <c r="A152" s="23"/>
      <c r="B152" s="23"/>
      <c r="C152" s="23"/>
      <c r="D152" s="23"/>
      <c r="E152" s="23"/>
      <c r="F152" s="23"/>
      <c r="G152" s="23"/>
      <c r="H152" s="23"/>
      <c r="I152" s="15"/>
      <c r="J152" s="5" t="str">
        <f>IF(I152&lt;&gt;"",VLOOKUP(I152,Basislijsten!$C$3:$F$6,2,FALSE),"")</f>
        <v/>
      </c>
      <c r="K152" s="5" t="str">
        <f>IF(I152&lt;&gt;"",VLOOKUP(I152,Basislijsten!$C$3:$F$6,3,FALSE),"")</f>
        <v/>
      </c>
      <c r="L152" s="5" t="str">
        <f>IF(I152&lt;&gt;"",VLOOKUP(I152,Basislijsten!$C$3:$F$6,4,FALSE),"")</f>
        <v/>
      </c>
      <c r="M152" s="15"/>
      <c r="N152" s="5" t="str">
        <f>IF(M152&lt;&gt;"",VLOOKUP(M152,Basislijsten!$M$3:$N$6,2,FALSE),"")</f>
        <v/>
      </c>
      <c r="O152" s="23"/>
    </row>
    <row r="153" spans="1:15" x14ac:dyDescent="0.3">
      <c r="A153" s="23"/>
      <c r="B153" s="23"/>
      <c r="C153" s="23"/>
      <c r="D153" s="23"/>
      <c r="E153" s="23"/>
      <c r="F153" s="23"/>
      <c r="G153" s="23"/>
      <c r="H153" s="23"/>
      <c r="I153" s="15"/>
      <c r="J153" s="5" t="str">
        <f>IF(I153&lt;&gt;"",VLOOKUP(I153,Basislijsten!$C$3:$F$6,2,FALSE),"")</f>
        <v/>
      </c>
      <c r="K153" s="5" t="str">
        <f>IF(I153&lt;&gt;"",VLOOKUP(I153,Basislijsten!$C$3:$F$6,3,FALSE),"")</f>
        <v/>
      </c>
      <c r="L153" s="5" t="str">
        <f>IF(I153&lt;&gt;"",VLOOKUP(I153,Basislijsten!$C$3:$F$6,4,FALSE),"")</f>
        <v/>
      </c>
      <c r="M153" s="15"/>
      <c r="N153" s="5" t="str">
        <f>IF(M153&lt;&gt;"",VLOOKUP(M153,Basislijsten!$M$3:$N$6,2,FALSE),"")</f>
        <v/>
      </c>
      <c r="O153" s="23"/>
    </row>
    <row r="154" spans="1:15" x14ac:dyDescent="0.3">
      <c r="A154" s="23"/>
      <c r="B154" s="23"/>
      <c r="C154" s="23"/>
      <c r="D154" s="23"/>
      <c r="E154" s="23"/>
      <c r="F154" s="23"/>
      <c r="G154" s="23"/>
      <c r="H154" s="23"/>
      <c r="I154" s="15"/>
      <c r="J154" s="5" t="str">
        <f>IF(I154&lt;&gt;"",VLOOKUP(I154,Basislijsten!$C$3:$F$6,2,FALSE),"")</f>
        <v/>
      </c>
      <c r="K154" s="5" t="str">
        <f>IF(I154&lt;&gt;"",VLOOKUP(I154,Basislijsten!$C$3:$F$6,3,FALSE),"")</f>
        <v/>
      </c>
      <c r="L154" s="5" t="str">
        <f>IF(I154&lt;&gt;"",VLOOKUP(I154,Basislijsten!$C$3:$F$6,4,FALSE),"")</f>
        <v/>
      </c>
      <c r="M154" s="15"/>
      <c r="N154" s="5" t="str">
        <f>IF(M154&lt;&gt;"",VLOOKUP(M154,Basislijsten!$M$3:$N$6,2,FALSE),"")</f>
        <v/>
      </c>
      <c r="O154" s="23"/>
    </row>
    <row r="155" spans="1:15" x14ac:dyDescent="0.3">
      <c r="A155" s="23"/>
      <c r="B155" s="23"/>
      <c r="C155" s="23"/>
      <c r="D155" s="23"/>
      <c r="E155" s="23"/>
      <c r="F155" s="23"/>
      <c r="G155" s="23"/>
      <c r="H155" s="23"/>
      <c r="I155" s="15"/>
      <c r="J155" s="5" t="str">
        <f>IF(I155&lt;&gt;"",VLOOKUP(I155,Basislijsten!$C$3:$F$6,2,FALSE),"")</f>
        <v/>
      </c>
      <c r="K155" s="5" t="str">
        <f>IF(I155&lt;&gt;"",VLOOKUP(I155,Basislijsten!$C$3:$F$6,3,FALSE),"")</f>
        <v/>
      </c>
      <c r="L155" s="5" t="str">
        <f>IF(I155&lt;&gt;"",VLOOKUP(I155,Basislijsten!$C$3:$F$6,4,FALSE),"")</f>
        <v/>
      </c>
      <c r="M155" s="15"/>
      <c r="N155" s="5" t="str">
        <f>IF(M155&lt;&gt;"",VLOOKUP(M155,Basislijsten!$M$3:$N$6,2,FALSE),"")</f>
        <v/>
      </c>
      <c r="O155" s="23"/>
    </row>
    <row r="156" spans="1:15" x14ac:dyDescent="0.3">
      <c r="A156" s="23"/>
      <c r="B156" s="23"/>
      <c r="C156" s="23"/>
      <c r="D156" s="23"/>
      <c r="E156" s="23"/>
      <c r="F156" s="23"/>
      <c r="G156" s="23"/>
      <c r="H156" s="23"/>
      <c r="I156" s="15"/>
      <c r="J156" s="5" t="str">
        <f>IF(I156&lt;&gt;"",VLOOKUP(I156,Basislijsten!$C$3:$F$6,2,FALSE),"")</f>
        <v/>
      </c>
      <c r="K156" s="5" t="str">
        <f>IF(I156&lt;&gt;"",VLOOKUP(I156,Basislijsten!$C$3:$F$6,3,FALSE),"")</f>
        <v/>
      </c>
      <c r="L156" s="5" t="str">
        <f>IF(I156&lt;&gt;"",VLOOKUP(I156,Basislijsten!$C$3:$F$6,4,FALSE),"")</f>
        <v/>
      </c>
      <c r="M156" s="15"/>
      <c r="N156" s="5" t="str">
        <f>IF(M156&lt;&gt;"",VLOOKUP(M156,Basislijsten!$M$3:$N$6,2,FALSE),"")</f>
        <v/>
      </c>
      <c r="O156" s="23"/>
    </row>
    <row r="157" spans="1:15" x14ac:dyDescent="0.3">
      <c r="A157" s="23"/>
      <c r="B157" s="23"/>
      <c r="C157" s="23"/>
      <c r="D157" s="23"/>
      <c r="E157" s="23"/>
      <c r="F157" s="23"/>
      <c r="G157" s="23"/>
      <c r="H157" s="23"/>
      <c r="I157" s="15"/>
      <c r="J157" s="5" t="str">
        <f>IF(I157&lt;&gt;"",VLOOKUP(I157,Basislijsten!$C$3:$F$6,2,FALSE),"")</f>
        <v/>
      </c>
      <c r="K157" s="5" t="str">
        <f>IF(I157&lt;&gt;"",VLOOKUP(I157,Basislijsten!$C$3:$F$6,3,FALSE),"")</f>
        <v/>
      </c>
      <c r="L157" s="5" t="str">
        <f>IF(I157&lt;&gt;"",VLOOKUP(I157,Basislijsten!$C$3:$F$6,4,FALSE),"")</f>
        <v/>
      </c>
      <c r="M157" s="15"/>
      <c r="N157" s="5" t="str">
        <f>IF(M157&lt;&gt;"",VLOOKUP(M157,Basislijsten!$M$3:$N$6,2,FALSE),"")</f>
        <v/>
      </c>
      <c r="O157" s="23"/>
    </row>
    <row r="158" spans="1:15" x14ac:dyDescent="0.3">
      <c r="A158" s="23"/>
      <c r="B158" s="23"/>
      <c r="C158" s="23"/>
      <c r="D158" s="23"/>
      <c r="E158" s="23"/>
      <c r="F158" s="23"/>
      <c r="G158" s="23"/>
      <c r="H158" s="23"/>
      <c r="I158" s="15"/>
      <c r="J158" s="5" t="str">
        <f>IF(I158&lt;&gt;"",VLOOKUP(I158,Basislijsten!$C$3:$F$6,2,FALSE),"")</f>
        <v/>
      </c>
      <c r="K158" s="5" t="str">
        <f>IF(I158&lt;&gt;"",VLOOKUP(I158,Basislijsten!$C$3:$F$6,3,FALSE),"")</f>
        <v/>
      </c>
      <c r="L158" s="5" t="str">
        <f>IF(I158&lt;&gt;"",VLOOKUP(I158,Basislijsten!$C$3:$F$6,4,FALSE),"")</f>
        <v/>
      </c>
      <c r="M158" s="15"/>
      <c r="N158" s="5" t="str">
        <f>IF(M158&lt;&gt;"",VLOOKUP(M158,Basislijsten!$M$3:$N$6,2,FALSE),"")</f>
        <v/>
      </c>
      <c r="O158" s="23"/>
    </row>
    <row r="159" spans="1:15" x14ac:dyDescent="0.3">
      <c r="A159" s="23"/>
      <c r="B159" s="23"/>
      <c r="C159" s="23"/>
      <c r="D159" s="23"/>
      <c r="E159" s="23"/>
      <c r="F159" s="23"/>
      <c r="G159" s="23"/>
      <c r="H159" s="23"/>
      <c r="I159" s="15"/>
      <c r="J159" s="5" t="str">
        <f>IF(I159&lt;&gt;"",VLOOKUP(I159,Basislijsten!$C$3:$F$6,2,FALSE),"")</f>
        <v/>
      </c>
      <c r="K159" s="5" t="str">
        <f>IF(I159&lt;&gt;"",VLOOKUP(I159,Basislijsten!$C$3:$F$6,3,FALSE),"")</f>
        <v/>
      </c>
      <c r="L159" s="5" t="str">
        <f>IF(I159&lt;&gt;"",VLOOKUP(I159,Basislijsten!$C$3:$F$6,4,FALSE),"")</f>
        <v/>
      </c>
      <c r="M159" s="15"/>
      <c r="N159" s="5" t="str">
        <f>IF(M159&lt;&gt;"",VLOOKUP(M159,Basislijsten!$M$3:$N$6,2,FALSE),"")</f>
        <v/>
      </c>
      <c r="O159" s="23"/>
    </row>
    <row r="160" spans="1:15" x14ac:dyDescent="0.3">
      <c r="A160" s="23"/>
      <c r="B160" s="23"/>
      <c r="C160" s="23"/>
      <c r="D160" s="23"/>
      <c r="E160" s="23"/>
      <c r="F160" s="23"/>
      <c r="G160" s="23"/>
      <c r="H160" s="23"/>
      <c r="I160" s="15"/>
      <c r="J160" s="5" t="str">
        <f>IF(I160&lt;&gt;"",VLOOKUP(I160,Basislijsten!$C$3:$F$6,2,FALSE),"")</f>
        <v/>
      </c>
      <c r="K160" s="5" t="str">
        <f>IF(I160&lt;&gt;"",VLOOKUP(I160,Basislijsten!$C$3:$F$6,3,FALSE),"")</f>
        <v/>
      </c>
      <c r="L160" s="5" t="str">
        <f>IF(I160&lt;&gt;"",VLOOKUP(I160,Basislijsten!$C$3:$F$6,4,FALSE),"")</f>
        <v/>
      </c>
      <c r="M160" s="15"/>
      <c r="N160" s="5" t="str">
        <f>IF(M160&lt;&gt;"",VLOOKUP(M160,Basislijsten!$M$3:$N$6,2,FALSE),"")</f>
        <v/>
      </c>
      <c r="O160" s="23"/>
    </row>
    <row r="161" spans="1:15" x14ac:dyDescent="0.3">
      <c r="A161" s="23"/>
      <c r="B161" s="23"/>
      <c r="C161" s="23"/>
      <c r="D161" s="23"/>
      <c r="E161" s="23"/>
      <c r="F161" s="23"/>
      <c r="G161" s="23"/>
      <c r="H161" s="23"/>
      <c r="I161" s="15"/>
      <c r="J161" s="5" t="str">
        <f>IF(I161&lt;&gt;"",VLOOKUP(I161,Basislijsten!$C$3:$F$6,2,FALSE),"")</f>
        <v/>
      </c>
      <c r="K161" s="5" t="str">
        <f>IF(I161&lt;&gt;"",VLOOKUP(I161,Basislijsten!$C$3:$F$6,3,FALSE),"")</f>
        <v/>
      </c>
      <c r="L161" s="5" t="str">
        <f>IF(I161&lt;&gt;"",VLOOKUP(I161,Basislijsten!$C$3:$F$6,4,FALSE),"")</f>
        <v/>
      </c>
      <c r="M161" s="15"/>
      <c r="N161" s="5" t="str">
        <f>IF(M161&lt;&gt;"",VLOOKUP(M161,Basislijsten!$M$3:$N$6,2,FALSE),"")</f>
        <v/>
      </c>
      <c r="O161" s="23"/>
    </row>
    <row r="162" spans="1:15" x14ac:dyDescent="0.3">
      <c r="A162" s="23"/>
      <c r="B162" s="23"/>
      <c r="C162" s="23"/>
      <c r="D162" s="23"/>
      <c r="E162" s="23"/>
      <c r="F162" s="23"/>
      <c r="G162" s="23"/>
      <c r="H162" s="23"/>
      <c r="I162" s="15"/>
      <c r="J162" s="5" t="str">
        <f>IF(I162&lt;&gt;"",VLOOKUP(I162,Basislijsten!$C$3:$F$6,2,FALSE),"")</f>
        <v/>
      </c>
      <c r="K162" s="5" t="str">
        <f>IF(I162&lt;&gt;"",VLOOKUP(I162,Basislijsten!$C$3:$F$6,3,FALSE),"")</f>
        <v/>
      </c>
      <c r="L162" s="5" t="str">
        <f>IF(I162&lt;&gt;"",VLOOKUP(I162,Basislijsten!$C$3:$F$6,4,FALSE),"")</f>
        <v/>
      </c>
      <c r="M162" s="15"/>
      <c r="N162" s="5" t="str">
        <f>IF(M162&lt;&gt;"",VLOOKUP(M162,Basislijsten!$M$3:$N$6,2,FALSE),"")</f>
        <v/>
      </c>
      <c r="O162" s="23"/>
    </row>
    <row r="163" spans="1:15" x14ac:dyDescent="0.3">
      <c r="A163" s="23"/>
      <c r="B163" s="23"/>
      <c r="C163" s="23"/>
      <c r="D163" s="23"/>
      <c r="E163" s="23"/>
      <c r="F163" s="23"/>
      <c r="G163" s="23"/>
      <c r="H163" s="23"/>
      <c r="I163" s="15"/>
      <c r="J163" s="5" t="str">
        <f>IF(I163&lt;&gt;"",VLOOKUP(I163,Basislijsten!$C$3:$F$6,2,FALSE),"")</f>
        <v/>
      </c>
      <c r="K163" s="5" t="str">
        <f>IF(I163&lt;&gt;"",VLOOKUP(I163,Basislijsten!$C$3:$F$6,3,FALSE),"")</f>
        <v/>
      </c>
      <c r="L163" s="5" t="str">
        <f>IF(I163&lt;&gt;"",VLOOKUP(I163,Basislijsten!$C$3:$F$6,4,FALSE),"")</f>
        <v/>
      </c>
      <c r="M163" s="15"/>
      <c r="N163" s="5" t="str">
        <f>IF(M163&lt;&gt;"",VLOOKUP(M163,Basislijsten!$M$3:$N$6,2,FALSE),"")</f>
        <v/>
      </c>
      <c r="O163" s="23"/>
    </row>
    <row r="164" spans="1:15" x14ac:dyDescent="0.3">
      <c r="A164" s="23"/>
      <c r="B164" s="23"/>
      <c r="C164" s="23"/>
      <c r="D164" s="23"/>
      <c r="E164" s="23"/>
      <c r="F164" s="23"/>
      <c r="G164" s="23"/>
      <c r="H164" s="23"/>
      <c r="I164" s="15"/>
      <c r="J164" s="5" t="str">
        <f>IF(I164&lt;&gt;"",VLOOKUP(I164,Basislijsten!$C$3:$F$6,2,FALSE),"")</f>
        <v/>
      </c>
      <c r="K164" s="5" t="str">
        <f>IF(I164&lt;&gt;"",VLOOKUP(I164,Basislijsten!$C$3:$F$6,3,FALSE),"")</f>
        <v/>
      </c>
      <c r="L164" s="5" t="str">
        <f>IF(I164&lt;&gt;"",VLOOKUP(I164,Basislijsten!$C$3:$F$6,4,FALSE),"")</f>
        <v/>
      </c>
      <c r="M164" s="15"/>
      <c r="N164" s="5" t="str">
        <f>IF(M164&lt;&gt;"",VLOOKUP(M164,Basislijsten!$M$3:$N$6,2,FALSE),"")</f>
        <v/>
      </c>
      <c r="O164" s="23"/>
    </row>
    <row r="165" spans="1:15" x14ac:dyDescent="0.3">
      <c r="A165" s="23"/>
      <c r="B165" s="23"/>
      <c r="C165" s="23"/>
      <c r="D165" s="23"/>
      <c r="E165" s="23"/>
      <c r="F165" s="23"/>
      <c r="G165" s="23"/>
      <c r="H165" s="23"/>
      <c r="I165" s="15"/>
      <c r="J165" s="5" t="str">
        <f>IF(I165&lt;&gt;"",VLOOKUP(I165,Basislijsten!$C$3:$F$6,2,FALSE),"")</f>
        <v/>
      </c>
      <c r="K165" s="5" t="str">
        <f>IF(I165&lt;&gt;"",VLOOKUP(I165,Basislijsten!$C$3:$F$6,3,FALSE),"")</f>
        <v/>
      </c>
      <c r="L165" s="5" t="str">
        <f>IF(I165&lt;&gt;"",VLOOKUP(I165,Basislijsten!$C$3:$F$6,4,FALSE),"")</f>
        <v/>
      </c>
      <c r="M165" s="15"/>
      <c r="N165" s="5" t="str">
        <f>IF(M165&lt;&gt;"",VLOOKUP(M165,Basislijsten!$M$3:$N$6,2,FALSE),"")</f>
        <v/>
      </c>
      <c r="O165" s="23"/>
    </row>
    <row r="166" spans="1:15" x14ac:dyDescent="0.3">
      <c r="A166" s="23"/>
      <c r="B166" s="23"/>
      <c r="C166" s="23"/>
      <c r="D166" s="23"/>
      <c r="E166" s="23"/>
      <c r="F166" s="23"/>
      <c r="G166" s="23"/>
      <c r="H166" s="23"/>
      <c r="I166" s="15"/>
      <c r="J166" s="5" t="str">
        <f>IF(I166&lt;&gt;"",VLOOKUP(I166,Basislijsten!$C$3:$F$6,2,FALSE),"")</f>
        <v/>
      </c>
      <c r="K166" s="5" t="str">
        <f>IF(I166&lt;&gt;"",VLOOKUP(I166,Basislijsten!$C$3:$F$6,3,FALSE),"")</f>
        <v/>
      </c>
      <c r="L166" s="5" t="str">
        <f>IF(I166&lt;&gt;"",VLOOKUP(I166,Basislijsten!$C$3:$F$6,4,FALSE),"")</f>
        <v/>
      </c>
      <c r="M166" s="15"/>
      <c r="N166" s="5" t="str">
        <f>IF(M166&lt;&gt;"",VLOOKUP(M166,Basislijsten!$M$3:$N$6,2,FALSE),"")</f>
        <v/>
      </c>
      <c r="O166" s="23"/>
    </row>
    <row r="167" spans="1:15" x14ac:dyDescent="0.3">
      <c r="A167" s="23"/>
      <c r="B167" s="23"/>
      <c r="C167" s="23"/>
      <c r="D167" s="23"/>
      <c r="E167" s="23"/>
      <c r="F167" s="23"/>
      <c r="G167" s="23"/>
      <c r="H167" s="23"/>
      <c r="I167" s="15"/>
      <c r="J167" s="5" t="str">
        <f>IF(I167&lt;&gt;"",VLOOKUP(I167,Basislijsten!$C$3:$F$6,2,FALSE),"")</f>
        <v/>
      </c>
      <c r="K167" s="5" t="str">
        <f>IF(I167&lt;&gt;"",VLOOKUP(I167,Basislijsten!$C$3:$F$6,3,FALSE),"")</f>
        <v/>
      </c>
      <c r="L167" s="5" t="str">
        <f>IF(I167&lt;&gt;"",VLOOKUP(I167,Basislijsten!$C$3:$F$6,4,FALSE),"")</f>
        <v/>
      </c>
      <c r="M167" s="15"/>
      <c r="N167" s="5" t="str">
        <f>IF(M167&lt;&gt;"",VLOOKUP(M167,Basislijsten!$M$3:$N$6,2,FALSE),"")</f>
        <v/>
      </c>
      <c r="O167" s="23"/>
    </row>
    <row r="168" spans="1:15" x14ac:dyDescent="0.3">
      <c r="A168" s="23"/>
      <c r="B168" s="23"/>
      <c r="C168" s="23"/>
      <c r="D168" s="23"/>
      <c r="E168" s="23"/>
      <c r="F168" s="23"/>
      <c r="G168" s="23"/>
      <c r="H168" s="23"/>
      <c r="I168" s="15"/>
      <c r="J168" s="5" t="str">
        <f>IF(I168&lt;&gt;"",VLOOKUP(I168,Basislijsten!$C$3:$F$6,2,FALSE),"")</f>
        <v/>
      </c>
      <c r="K168" s="5" t="str">
        <f>IF(I168&lt;&gt;"",VLOOKUP(I168,Basislijsten!$C$3:$F$6,3,FALSE),"")</f>
        <v/>
      </c>
      <c r="L168" s="5" t="str">
        <f>IF(I168&lt;&gt;"",VLOOKUP(I168,Basislijsten!$C$3:$F$6,4,FALSE),"")</f>
        <v/>
      </c>
      <c r="M168" s="15"/>
      <c r="N168" s="5" t="str">
        <f>IF(M168&lt;&gt;"",VLOOKUP(M168,Basislijsten!$M$3:$N$6,2,FALSE),"")</f>
        <v/>
      </c>
      <c r="O168" s="23"/>
    </row>
    <row r="169" spans="1:15" x14ac:dyDescent="0.3">
      <c r="A169" s="23"/>
      <c r="B169" s="23"/>
      <c r="C169" s="23"/>
      <c r="D169" s="23"/>
      <c r="E169" s="23"/>
      <c r="F169" s="23"/>
      <c r="G169" s="23"/>
      <c r="H169" s="23"/>
      <c r="I169" s="15"/>
      <c r="J169" s="5" t="str">
        <f>IF(I169&lt;&gt;"",VLOOKUP(I169,Basislijsten!$C$3:$F$6,2,FALSE),"")</f>
        <v/>
      </c>
      <c r="K169" s="5" t="str">
        <f>IF(I169&lt;&gt;"",VLOOKUP(I169,Basislijsten!$C$3:$F$6,3,FALSE),"")</f>
        <v/>
      </c>
      <c r="L169" s="5" t="str">
        <f>IF(I169&lt;&gt;"",VLOOKUP(I169,Basislijsten!$C$3:$F$6,4,FALSE),"")</f>
        <v/>
      </c>
      <c r="M169" s="15"/>
      <c r="N169" s="5" t="str">
        <f>IF(M169&lt;&gt;"",VLOOKUP(M169,Basislijsten!$M$3:$N$6,2,FALSE),"")</f>
        <v/>
      </c>
      <c r="O169" s="23"/>
    </row>
    <row r="170" spans="1:15" x14ac:dyDescent="0.3">
      <c r="A170" s="23"/>
      <c r="B170" s="23"/>
      <c r="C170" s="23"/>
      <c r="D170" s="23"/>
      <c r="E170" s="23"/>
      <c r="F170" s="23"/>
      <c r="G170" s="23"/>
      <c r="H170" s="23"/>
      <c r="I170" s="15"/>
      <c r="J170" s="5" t="str">
        <f>IF(I170&lt;&gt;"",VLOOKUP(I170,Basislijsten!$C$3:$F$6,2,FALSE),"")</f>
        <v/>
      </c>
      <c r="K170" s="5" t="str">
        <f>IF(I170&lt;&gt;"",VLOOKUP(I170,Basislijsten!$C$3:$F$6,3,FALSE),"")</f>
        <v/>
      </c>
      <c r="L170" s="5" t="str">
        <f>IF(I170&lt;&gt;"",VLOOKUP(I170,Basislijsten!$C$3:$F$6,4,FALSE),"")</f>
        <v/>
      </c>
      <c r="M170" s="15"/>
      <c r="N170" s="5" t="str">
        <f>IF(M170&lt;&gt;"",VLOOKUP(M170,Basislijsten!$M$3:$N$6,2,FALSE),"")</f>
        <v/>
      </c>
      <c r="O170" s="23"/>
    </row>
    <row r="171" spans="1:15" x14ac:dyDescent="0.3">
      <c r="A171" s="23"/>
      <c r="B171" s="23"/>
      <c r="C171" s="23"/>
      <c r="D171" s="23"/>
      <c r="E171" s="23"/>
      <c r="F171" s="23"/>
      <c r="G171" s="23"/>
      <c r="H171" s="23"/>
      <c r="I171" s="15"/>
      <c r="J171" s="5" t="str">
        <f>IF(I171&lt;&gt;"",VLOOKUP(I171,Basislijsten!$C$3:$F$6,2,FALSE),"")</f>
        <v/>
      </c>
      <c r="K171" s="5" t="str">
        <f>IF(I171&lt;&gt;"",VLOOKUP(I171,Basislijsten!$C$3:$F$6,3,FALSE),"")</f>
        <v/>
      </c>
      <c r="L171" s="5" t="str">
        <f>IF(I171&lt;&gt;"",VLOOKUP(I171,Basislijsten!$C$3:$F$6,4,FALSE),"")</f>
        <v/>
      </c>
      <c r="M171" s="15"/>
      <c r="N171" s="5" t="str">
        <f>IF(M171&lt;&gt;"",VLOOKUP(M171,Basislijsten!$M$3:$N$6,2,FALSE),"")</f>
        <v/>
      </c>
      <c r="O171" s="23"/>
    </row>
    <row r="172" spans="1:15" x14ac:dyDescent="0.3">
      <c r="A172" s="23"/>
      <c r="B172" s="23"/>
      <c r="C172" s="23"/>
      <c r="D172" s="23"/>
      <c r="E172" s="23"/>
      <c r="F172" s="23"/>
      <c r="G172" s="23"/>
      <c r="H172" s="23"/>
      <c r="I172" s="15"/>
      <c r="J172" s="5" t="str">
        <f>IF(I172&lt;&gt;"",VLOOKUP(I172,Basislijsten!$C$3:$F$6,2,FALSE),"")</f>
        <v/>
      </c>
      <c r="K172" s="5" t="str">
        <f>IF(I172&lt;&gt;"",VLOOKUP(I172,Basislijsten!$C$3:$F$6,3,FALSE),"")</f>
        <v/>
      </c>
      <c r="L172" s="5" t="str">
        <f>IF(I172&lt;&gt;"",VLOOKUP(I172,Basislijsten!$C$3:$F$6,4,FALSE),"")</f>
        <v/>
      </c>
      <c r="M172" s="15"/>
      <c r="N172" s="5" t="str">
        <f>IF(M172&lt;&gt;"",VLOOKUP(M172,Basislijsten!$M$3:$N$6,2,FALSE),"")</f>
        <v/>
      </c>
      <c r="O172" s="23"/>
    </row>
    <row r="173" spans="1:15" x14ac:dyDescent="0.3">
      <c r="A173" s="23"/>
      <c r="B173" s="23"/>
      <c r="C173" s="23"/>
      <c r="D173" s="23"/>
      <c r="E173" s="23"/>
      <c r="F173" s="23"/>
      <c r="G173" s="23"/>
      <c r="H173" s="23"/>
      <c r="I173" s="15"/>
      <c r="J173" s="5" t="str">
        <f>IF(I173&lt;&gt;"",VLOOKUP(I173,Basislijsten!$C$3:$F$6,2,FALSE),"")</f>
        <v/>
      </c>
      <c r="K173" s="5" t="str">
        <f>IF(I173&lt;&gt;"",VLOOKUP(I173,Basislijsten!$C$3:$F$6,3,FALSE),"")</f>
        <v/>
      </c>
      <c r="L173" s="5" t="str">
        <f>IF(I173&lt;&gt;"",VLOOKUP(I173,Basislijsten!$C$3:$F$6,4,FALSE),"")</f>
        <v/>
      </c>
      <c r="M173" s="15"/>
      <c r="N173" s="5" t="str">
        <f>IF(M173&lt;&gt;"",VLOOKUP(M173,Basislijsten!$M$3:$N$6,2,FALSE),"")</f>
        <v/>
      </c>
      <c r="O173" s="23"/>
    </row>
    <row r="174" spans="1:15" x14ac:dyDescent="0.3">
      <c r="A174" s="23"/>
      <c r="B174" s="23"/>
      <c r="C174" s="23"/>
      <c r="D174" s="23"/>
      <c r="E174" s="23"/>
      <c r="F174" s="23"/>
      <c r="G174" s="23"/>
      <c r="H174" s="23"/>
      <c r="I174" s="15"/>
      <c r="J174" s="5" t="str">
        <f>IF(I174&lt;&gt;"",VLOOKUP(I174,Basislijsten!$C$3:$F$6,2,FALSE),"")</f>
        <v/>
      </c>
      <c r="K174" s="5" t="str">
        <f>IF(I174&lt;&gt;"",VLOOKUP(I174,Basislijsten!$C$3:$F$6,3,FALSE),"")</f>
        <v/>
      </c>
      <c r="L174" s="5" t="str">
        <f>IF(I174&lt;&gt;"",VLOOKUP(I174,Basislijsten!$C$3:$F$6,4,FALSE),"")</f>
        <v/>
      </c>
      <c r="M174" s="15"/>
      <c r="N174" s="5" t="str">
        <f>IF(M174&lt;&gt;"",VLOOKUP(M174,Basislijsten!$M$3:$N$6,2,FALSE),"")</f>
        <v/>
      </c>
      <c r="O174" s="23"/>
    </row>
    <row r="175" spans="1:15" x14ac:dyDescent="0.3">
      <c r="A175" s="23"/>
      <c r="B175" s="23"/>
      <c r="C175" s="23"/>
      <c r="D175" s="23"/>
      <c r="E175" s="23"/>
      <c r="F175" s="23"/>
      <c r="G175" s="23"/>
      <c r="H175" s="23"/>
      <c r="I175" s="15"/>
      <c r="J175" s="5" t="str">
        <f>IF(I175&lt;&gt;"",VLOOKUP(I175,Basislijsten!$C$3:$F$6,2,FALSE),"")</f>
        <v/>
      </c>
      <c r="K175" s="5" t="str">
        <f>IF(I175&lt;&gt;"",VLOOKUP(I175,Basislijsten!$C$3:$F$6,3,FALSE),"")</f>
        <v/>
      </c>
      <c r="L175" s="5" t="str">
        <f>IF(I175&lt;&gt;"",VLOOKUP(I175,Basislijsten!$C$3:$F$6,4,FALSE),"")</f>
        <v/>
      </c>
      <c r="M175" s="15"/>
      <c r="N175" s="5" t="str">
        <f>IF(M175&lt;&gt;"",VLOOKUP(M175,Basislijsten!$M$3:$N$6,2,FALSE),"")</f>
        <v/>
      </c>
      <c r="O175" s="23"/>
    </row>
    <row r="176" spans="1:15" x14ac:dyDescent="0.3">
      <c r="A176" s="23"/>
      <c r="B176" s="23"/>
      <c r="C176" s="23"/>
      <c r="D176" s="23"/>
      <c r="E176" s="23"/>
      <c r="F176" s="23"/>
      <c r="G176" s="23"/>
      <c r="H176" s="23"/>
      <c r="I176" s="15"/>
      <c r="J176" s="5" t="str">
        <f>IF(I176&lt;&gt;"",VLOOKUP(I176,Basislijsten!$C$3:$F$6,2,FALSE),"")</f>
        <v/>
      </c>
      <c r="K176" s="5" t="str">
        <f>IF(I176&lt;&gt;"",VLOOKUP(I176,Basislijsten!$C$3:$F$6,3,FALSE),"")</f>
        <v/>
      </c>
      <c r="L176" s="5" t="str">
        <f>IF(I176&lt;&gt;"",VLOOKUP(I176,Basislijsten!$C$3:$F$6,4,FALSE),"")</f>
        <v/>
      </c>
      <c r="M176" s="15"/>
      <c r="N176" s="5" t="str">
        <f>IF(M176&lt;&gt;"",VLOOKUP(M176,Basislijsten!$M$3:$N$6,2,FALSE),"")</f>
        <v/>
      </c>
      <c r="O176" s="23"/>
    </row>
    <row r="177" spans="1:15" x14ac:dyDescent="0.3">
      <c r="A177" s="23"/>
      <c r="B177" s="23"/>
      <c r="C177" s="23"/>
      <c r="D177" s="23"/>
      <c r="E177" s="23"/>
      <c r="F177" s="23"/>
      <c r="G177" s="23"/>
      <c r="H177" s="23"/>
      <c r="I177" s="15"/>
      <c r="J177" s="5" t="str">
        <f>IF(I177&lt;&gt;"",VLOOKUP(I177,Basislijsten!$C$3:$F$6,2,FALSE),"")</f>
        <v/>
      </c>
      <c r="K177" s="5" t="str">
        <f>IF(I177&lt;&gt;"",VLOOKUP(I177,Basislijsten!$C$3:$F$6,3,FALSE),"")</f>
        <v/>
      </c>
      <c r="L177" s="5" t="str">
        <f>IF(I177&lt;&gt;"",VLOOKUP(I177,Basislijsten!$C$3:$F$6,4,FALSE),"")</f>
        <v/>
      </c>
      <c r="M177" s="15"/>
      <c r="N177" s="5" t="str">
        <f>IF(M177&lt;&gt;"",VLOOKUP(M177,Basislijsten!$M$3:$N$6,2,FALSE),"")</f>
        <v/>
      </c>
      <c r="O177" s="23"/>
    </row>
    <row r="178" spans="1:15" x14ac:dyDescent="0.3">
      <c r="A178" s="23"/>
      <c r="B178" s="23"/>
      <c r="C178" s="23"/>
      <c r="D178" s="23"/>
      <c r="E178" s="23"/>
      <c r="F178" s="23"/>
      <c r="G178" s="23"/>
      <c r="H178" s="23"/>
      <c r="I178" s="15"/>
      <c r="J178" s="5" t="str">
        <f>IF(I178&lt;&gt;"",VLOOKUP(I178,Basislijsten!$C$3:$F$6,2,FALSE),"")</f>
        <v/>
      </c>
      <c r="K178" s="5" t="str">
        <f>IF(I178&lt;&gt;"",VLOOKUP(I178,Basislijsten!$C$3:$F$6,3,FALSE),"")</f>
        <v/>
      </c>
      <c r="L178" s="5" t="str">
        <f>IF(I178&lt;&gt;"",VLOOKUP(I178,Basislijsten!$C$3:$F$6,4,FALSE),"")</f>
        <v/>
      </c>
      <c r="M178" s="15"/>
      <c r="N178" s="5" t="str">
        <f>IF(M178&lt;&gt;"",VLOOKUP(M178,Basislijsten!$M$3:$N$6,2,FALSE),"")</f>
        <v/>
      </c>
      <c r="O178" s="23"/>
    </row>
    <row r="179" spans="1:15" x14ac:dyDescent="0.3">
      <c r="A179" s="23"/>
      <c r="B179" s="23"/>
      <c r="C179" s="23"/>
      <c r="D179" s="23"/>
      <c r="E179" s="23"/>
      <c r="F179" s="23"/>
      <c r="G179" s="23"/>
      <c r="H179" s="23"/>
      <c r="I179" s="15"/>
      <c r="J179" s="5" t="str">
        <f>IF(I179&lt;&gt;"",VLOOKUP(I179,Basislijsten!$C$3:$F$6,2,FALSE),"")</f>
        <v/>
      </c>
      <c r="K179" s="5" t="str">
        <f>IF(I179&lt;&gt;"",VLOOKUP(I179,Basislijsten!$C$3:$F$6,3,FALSE),"")</f>
        <v/>
      </c>
      <c r="L179" s="5" t="str">
        <f>IF(I179&lt;&gt;"",VLOOKUP(I179,Basislijsten!$C$3:$F$6,4,FALSE),"")</f>
        <v/>
      </c>
      <c r="M179" s="15"/>
      <c r="N179" s="5" t="str">
        <f>IF(M179&lt;&gt;"",VLOOKUP(M179,Basislijsten!$M$3:$N$6,2,FALSE),"")</f>
        <v/>
      </c>
      <c r="O179" s="23"/>
    </row>
    <row r="180" spans="1:15" x14ac:dyDescent="0.3">
      <c r="A180" s="23"/>
      <c r="B180" s="23"/>
      <c r="C180" s="23"/>
      <c r="D180" s="23"/>
      <c r="E180" s="23"/>
      <c r="F180" s="23"/>
      <c r="G180" s="23"/>
      <c r="H180" s="23"/>
      <c r="I180" s="15"/>
      <c r="J180" s="5" t="str">
        <f>IF(I180&lt;&gt;"",VLOOKUP(I180,Basislijsten!$C$3:$F$6,2,FALSE),"")</f>
        <v/>
      </c>
      <c r="K180" s="5" t="str">
        <f>IF(I180&lt;&gt;"",VLOOKUP(I180,Basislijsten!$C$3:$F$6,3,FALSE),"")</f>
        <v/>
      </c>
      <c r="L180" s="5" t="str">
        <f>IF(I180&lt;&gt;"",VLOOKUP(I180,Basislijsten!$C$3:$F$6,4,FALSE),"")</f>
        <v/>
      </c>
      <c r="M180" s="15"/>
      <c r="N180" s="5" t="str">
        <f>IF(M180&lt;&gt;"",VLOOKUP(M180,Basislijsten!$M$3:$N$6,2,FALSE),"")</f>
        <v/>
      </c>
      <c r="O180" s="23"/>
    </row>
    <row r="181" spans="1:15" x14ac:dyDescent="0.3">
      <c r="A181" s="23"/>
      <c r="B181" s="23"/>
      <c r="C181" s="23"/>
      <c r="D181" s="23"/>
      <c r="E181" s="23"/>
      <c r="F181" s="23"/>
      <c r="G181" s="23"/>
      <c r="H181" s="23"/>
      <c r="I181" s="15"/>
      <c r="J181" s="5" t="str">
        <f>IF(I181&lt;&gt;"",VLOOKUP(I181,Basislijsten!$C$3:$F$6,2,FALSE),"")</f>
        <v/>
      </c>
      <c r="K181" s="5" t="str">
        <f>IF(I181&lt;&gt;"",VLOOKUP(I181,Basislijsten!$C$3:$F$6,3,FALSE),"")</f>
        <v/>
      </c>
      <c r="L181" s="5" t="str">
        <f>IF(I181&lt;&gt;"",VLOOKUP(I181,Basislijsten!$C$3:$F$6,4,FALSE),"")</f>
        <v/>
      </c>
      <c r="M181" s="15"/>
      <c r="N181" s="5" t="str">
        <f>IF(M181&lt;&gt;"",VLOOKUP(M181,Basislijsten!$M$3:$N$6,2,FALSE),"")</f>
        <v/>
      </c>
      <c r="O181" s="23"/>
    </row>
    <row r="182" spans="1:15" x14ac:dyDescent="0.3">
      <c r="A182" s="23"/>
      <c r="B182" s="23"/>
      <c r="C182" s="23"/>
      <c r="D182" s="23"/>
      <c r="E182" s="23"/>
      <c r="F182" s="23"/>
      <c r="G182" s="23"/>
      <c r="H182" s="23"/>
      <c r="I182" s="15"/>
      <c r="J182" s="5" t="str">
        <f>IF(I182&lt;&gt;"",VLOOKUP(I182,Basislijsten!$C$3:$F$6,2,FALSE),"")</f>
        <v/>
      </c>
      <c r="K182" s="5" t="str">
        <f>IF(I182&lt;&gt;"",VLOOKUP(I182,Basislijsten!$C$3:$F$6,3,FALSE),"")</f>
        <v/>
      </c>
      <c r="L182" s="5" t="str">
        <f>IF(I182&lt;&gt;"",VLOOKUP(I182,Basislijsten!$C$3:$F$6,4,FALSE),"")</f>
        <v/>
      </c>
      <c r="M182" s="15"/>
      <c r="N182" s="5" t="str">
        <f>IF(M182&lt;&gt;"",VLOOKUP(M182,Basislijsten!$M$3:$N$6,2,FALSE),"")</f>
        <v/>
      </c>
      <c r="O182" s="23"/>
    </row>
    <row r="183" spans="1:15" x14ac:dyDescent="0.3">
      <c r="A183" s="23"/>
      <c r="B183" s="23"/>
      <c r="C183" s="23"/>
      <c r="D183" s="23"/>
      <c r="E183" s="23"/>
      <c r="F183" s="23"/>
      <c r="G183" s="23"/>
      <c r="H183" s="23"/>
      <c r="I183" s="15"/>
      <c r="J183" s="5" t="str">
        <f>IF(I183&lt;&gt;"",VLOOKUP(I183,Basislijsten!$C$3:$F$6,2,FALSE),"")</f>
        <v/>
      </c>
      <c r="K183" s="5" t="str">
        <f>IF(I183&lt;&gt;"",VLOOKUP(I183,Basislijsten!$C$3:$F$6,3,FALSE),"")</f>
        <v/>
      </c>
      <c r="L183" s="5" t="str">
        <f>IF(I183&lt;&gt;"",VLOOKUP(I183,Basislijsten!$C$3:$F$6,4,FALSE),"")</f>
        <v/>
      </c>
      <c r="M183" s="15"/>
      <c r="N183" s="5" t="str">
        <f>IF(M183&lt;&gt;"",VLOOKUP(M183,Basislijsten!$M$3:$N$6,2,FALSE),"")</f>
        <v/>
      </c>
      <c r="O183" s="23"/>
    </row>
    <row r="184" spans="1:15" x14ac:dyDescent="0.3">
      <c r="A184" s="23"/>
      <c r="B184" s="23"/>
      <c r="C184" s="23"/>
      <c r="D184" s="23"/>
      <c r="E184" s="23"/>
      <c r="F184" s="23"/>
      <c r="G184" s="23"/>
      <c r="H184" s="23"/>
      <c r="I184" s="15"/>
      <c r="J184" s="5" t="str">
        <f>IF(I184&lt;&gt;"",VLOOKUP(I184,Basislijsten!$C$3:$F$6,2,FALSE),"")</f>
        <v/>
      </c>
      <c r="K184" s="5" t="str">
        <f>IF(I184&lt;&gt;"",VLOOKUP(I184,Basislijsten!$C$3:$F$6,3,FALSE),"")</f>
        <v/>
      </c>
      <c r="L184" s="5" t="str">
        <f>IF(I184&lt;&gt;"",VLOOKUP(I184,Basislijsten!$C$3:$F$6,4,FALSE),"")</f>
        <v/>
      </c>
      <c r="M184" s="15"/>
      <c r="N184" s="5" t="str">
        <f>IF(M184&lt;&gt;"",VLOOKUP(M184,Basislijsten!$M$3:$N$6,2,FALSE),"")</f>
        <v/>
      </c>
      <c r="O184" s="23"/>
    </row>
    <row r="185" spans="1:15" x14ac:dyDescent="0.3">
      <c r="A185" s="23"/>
      <c r="B185" s="23"/>
      <c r="C185" s="23"/>
      <c r="D185" s="23"/>
      <c r="E185" s="23"/>
      <c r="F185" s="23"/>
      <c r="G185" s="23"/>
      <c r="H185" s="23"/>
      <c r="I185" s="15"/>
      <c r="J185" s="5" t="str">
        <f>IF(I185&lt;&gt;"",VLOOKUP(I185,Basislijsten!$C$3:$F$6,2,FALSE),"")</f>
        <v/>
      </c>
      <c r="K185" s="5" t="str">
        <f>IF(I185&lt;&gt;"",VLOOKUP(I185,Basislijsten!$C$3:$F$6,3,FALSE),"")</f>
        <v/>
      </c>
      <c r="L185" s="5" t="str">
        <f>IF(I185&lt;&gt;"",VLOOKUP(I185,Basislijsten!$C$3:$F$6,4,FALSE),"")</f>
        <v/>
      </c>
      <c r="M185" s="15"/>
      <c r="N185" s="5" t="str">
        <f>IF(M185&lt;&gt;"",VLOOKUP(M185,Basislijsten!$M$3:$N$6,2,FALSE),"")</f>
        <v/>
      </c>
      <c r="O185" s="23"/>
    </row>
    <row r="186" spans="1:15" x14ac:dyDescent="0.3">
      <c r="A186" s="23"/>
      <c r="B186" s="23"/>
      <c r="C186" s="23"/>
      <c r="D186" s="23"/>
      <c r="E186" s="23"/>
      <c r="F186" s="23"/>
      <c r="G186" s="23"/>
      <c r="H186" s="23"/>
      <c r="I186" s="15"/>
      <c r="J186" s="5" t="str">
        <f>IF(I186&lt;&gt;"",VLOOKUP(I186,Basislijsten!$C$3:$F$6,2,FALSE),"")</f>
        <v/>
      </c>
      <c r="K186" s="5" t="str">
        <f>IF(I186&lt;&gt;"",VLOOKUP(I186,Basislijsten!$C$3:$F$6,3,FALSE),"")</f>
        <v/>
      </c>
      <c r="L186" s="5" t="str">
        <f>IF(I186&lt;&gt;"",VLOOKUP(I186,Basislijsten!$C$3:$F$6,4,FALSE),"")</f>
        <v/>
      </c>
      <c r="M186" s="15"/>
      <c r="N186" s="5" t="str">
        <f>IF(M186&lt;&gt;"",VLOOKUP(M186,Basislijsten!$M$3:$N$6,2,FALSE),"")</f>
        <v/>
      </c>
      <c r="O186" s="23"/>
    </row>
    <row r="187" spans="1:15" x14ac:dyDescent="0.3">
      <c r="A187" s="23"/>
      <c r="B187" s="23"/>
      <c r="C187" s="23"/>
      <c r="D187" s="23"/>
      <c r="E187" s="23"/>
      <c r="F187" s="23"/>
      <c r="G187" s="23"/>
      <c r="H187" s="23"/>
      <c r="I187" s="15"/>
      <c r="J187" s="5" t="str">
        <f>IF(I187&lt;&gt;"",VLOOKUP(I187,Basislijsten!$C$3:$F$6,2,FALSE),"")</f>
        <v/>
      </c>
      <c r="K187" s="5" t="str">
        <f>IF(I187&lt;&gt;"",VLOOKUP(I187,Basislijsten!$C$3:$F$6,3,FALSE),"")</f>
        <v/>
      </c>
      <c r="L187" s="5" t="str">
        <f>IF(I187&lt;&gt;"",VLOOKUP(I187,Basislijsten!$C$3:$F$6,4,FALSE),"")</f>
        <v/>
      </c>
      <c r="M187" s="15"/>
      <c r="N187" s="5" t="str">
        <f>IF(M187&lt;&gt;"",VLOOKUP(M187,Basislijsten!$M$3:$N$6,2,FALSE),"")</f>
        <v/>
      </c>
      <c r="O187" s="23"/>
    </row>
    <row r="188" spans="1:15" x14ac:dyDescent="0.3">
      <c r="A188" s="23"/>
      <c r="B188" s="23"/>
      <c r="C188" s="23"/>
      <c r="D188" s="23"/>
      <c r="E188" s="23"/>
      <c r="F188" s="23"/>
      <c r="G188" s="23"/>
      <c r="H188" s="23"/>
      <c r="I188" s="15"/>
      <c r="J188" s="5" t="str">
        <f>IF(I188&lt;&gt;"",VLOOKUP(I188,Basislijsten!$C$3:$F$6,2,FALSE),"")</f>
        <v/>
      </c>
      <c r="K188" s="5" t="str">
        <f>IF(I188&lt;&gt;"",VLOOKUP(I188,Basislijsten!$C$3:$F$6,3,FALSE),"")</f>
        <v/>
      </c>
      <c r="L188" s="5" t="str">
        <f>IF(I188&lt;&gt;"",VLOOKUP(I188,Basislijsten!$C$3:$F$6,4,FALSE),"")</f>
        <v/>
      </c>
      <c r="M188" s="15"/>
      <c r="N188" s="5" t="str">
        <f>IF(M188&lt;&gt;"",VLOOKUP(M188,Basislijsten!$M$3:$N$6,2,FALSE),"")</f>
        <v/>
      </c>
      <c r="O188" s="23"/>
    </row>
    <row r="189" spans="1:15" x14ac:dyDescent="0.3">
      <c r="A189" s="23"/>
      <c r="B189" s="23"/>
      <c r="C189" s="23"/>
      <c r="D189" s="23"/>
      <c r="E189" s="23"/>
      <c r="F189" s="23"/>
      <c r="G189" s="23"/>
      <c r="H189" s="23"/>
      <c r="I189" s="15"/>
      <c r="J189" s="5" t="str">
        <f>IF(I189&lt;&gt;"",VLOOKUP(I189,Basislijsten!$C$3:$F$6,2,FALSE),"")</f>
        <v/>
      </c>
      <c r="K189" s="5" t="str">
        <f>IF(I189&lt;&gt;"",VLOOKUP(I189,Basislijsten!$C$3:$F$6,3,FALSE),"")</f>
        <v/>
      </c>
      <c r="L189" s="5" t="str">
        <f>IF(I189&lt;&gt;"",VLOOKUP(I189,Basislijsten!$C$3:$F$6,4,FALSE),"")</f>
        <v/>
      </c>
      <c r="M189" s="15"/>
      <c r="N189" s="5" t="str">
        <f>IF(M189&lt;&gt;"",VLOOKUP(M189,Basislijsten!$M$3:$N$6,2,FALSE),"")</f>
        <v/>
      </c>
      <c r="O189" s="23"/>
    </row>
    <row r="190" spans="1:15" x14ac:dyDescent="0.3">
      <c r="A190" s="23"/>
      <c r="B190" s="23"/>
      <c r="C190" s="23"/>
      <c r="D190" s="23"/>
      <c r="E190" s="23"/>
      <c r="F190" s="23"/>
      <c r="G190" s="23"/>
      <c r="H190" s="23"/>
      <c r="I190" s="15"/>
      <c r="J190" s="5" t="str">
        <f>IF(I190&lt;&gt;"",VLOOKUP(I190,Basislijsten!$C$3:$F$6,2,FALSE),"")</f>
        <v/>
      </c>
      <c r="K190" s="5" t="str">
        <f>IF(I190&lt;&gt;"",VLOOKUP(I190,Basislijsten!$C$3:$F$6,3,FALSE),"")</f>
        <v/>
      </c>
      <c r="L190" s="5" t="str">
        <f>IF(I190&lt;&gt;"",VLOOKUP(I190,Basislijsten!$C$3:$F$6,4,FALSE),"")</f>
        <v/>
      </c>
      <c r="M190" s="15"/>
      <c r="N190" s="5" t="str">
        <f>IF(M190&lt;&gt;"",VLOOKUP(M190,Basislijsten!$M$3:$N$6,2,FALSE),"")</f>
        <v/>
      </c>
      <c r="O190" s="23"/>
    </row>
    <row r="191" spans="1:15" x14ac:dyDescent="0.3">
      <c r="A191" s="23"/>
      <c r="B191" s="23"/>
      <c r="C191" s="23"/>
      <c r="D191" s="23"/>
      <c r="E191" s="23"/>
      <c r="F191" s="23"/>
      <c r="G191" s="23"/>
      <c r="H191" s="23"/>
      <c r="I191" s="15"/>
      <c r="J191" s="5" t="str">
        <f>IF(I191&lt;&gt;"",VLOOKUP(I191,Basislijsten!$C$3:$F$6,2,FALSE),"")</f>
        <v/>
      </c>
      <c r="K191" s="5" t="str">
        <f>IF(I191&lt;&gt;"",VLOOKUP(I191,Basislijsten!$C$3:$F$6,3,FALSE),"")</f>
        <v/>
      </c>
      <c r="L191" s="5" t="str">
        <f>IF(I191&lt;&gt;"",VLOOKUP(I191,Basislijsten!$C$3:$F$6,4,FALSE),"")</f>
        <v/>
      </c>
      <c r="M191" s="15"/>
      <c r="N191" s="5" t="str">
        <f>IF(M191&lt;&gt;"",VLOOKUP(M191,Basislijsten!$M$3:$N$6,2,FALSE),"")</f>
        <v/>
      </c>
      <c r="O191" s="23"/>
    </row>
    <row r="192" spans="1:15" x14ac:dyDescent="0.3">
      <c r="A192" s="23"/>
      <c r="B192" s="23"/>
      <c r="C192" s="23"/>
      <c r="D192" s="23"/>
      <c r="E192" s="23"/>
      <c r="F192" s="23"/>
      <c r="G192" s="23"/>
      <c r="H192" s="23"/>
      <c r="I192" s="15"/>
      <c r="J192" s="5" t="str">
        <f>IF(I192&lt;&gt;"",VLOOKUP(I192,Basislijsten!$C$3:$F$6,2,FALSE),"")</f>
        <v/>
      </c>
      <c r="K192" s="5" t="str">
        <f>IF(I192&lt;&gt;"",VLOOKUP(I192,Basislijsten!$C$3:$F$6,3,FALSE),"")</f>
        <v/>
      </c>
      <c r="L192" s="5" t="str">
        <f>IF(I192&lt;&gt;"",VLOOKUP(I192,Basislijsten!$C$3:$F$6,4,FALSE),"")</f>
        <v/>
      </c>
      <c r="M192" s="15"/>
      <c r="N192" s="5" t="str">
        <f>IF(M192&lt;&gt;"",VLOOKUP(M192,Basislijsten!$M$3:$N$6,2,FALSE),"")</f>
        <v/>
      </c>
      <c r="O192" s="23"/>
    </row>
    <row r="193" spans="1:15" x14ac:dyDescent="0.3">
      <c r="A193" s="23"/>
      <c r="B193" s="23"/>
      <c r="C193" s="23"/>
      <c r="D193" s="23"/>
      <c r="E193" s="23"/>
      <c r="F193" s="23"/>
      <c r="G193" s="23"/>
      <c r="H193" s="23"/>
      <c r="I193" s="15"/>
      <c r="J193" s="5" t="str">
        <f>IF(I193&lt;&gt;"",VLOOKUP(I193,Basislijsten!$C$3:$F$6,2,FALSE),"")</f>
        <v/>
      </c>
      <c r="K193" s="5" t="str">
        <f>IF(I193&lt;&gt;"",VLOOKUP(I193,Basislijsten!$C$3:$F$6,3,FALSE),"")</f>
        <v/>
      </c>
      <c r="L193" s="5" t="str">
        <f>IF(I193&lt;&gt;"",VLOOKUP(I193,Basislijsten!$C$3:$F$6,4,FALSE),"")</f>
        <v/>
      </c>
      <c r="M193" s="15"/>
      <c r="N193" s="5" t="str">
        <f>IF(M193&lt;&gt;"",VLOOKUP(M193,Basislijsten!$M$3:$N$6,2,FALSE),"")</f>
        <v/>
      </c>
      <c r="O193" s="23"/>
    </row>
    <row r="194" spans="1:15" x14ac:dyDescent="0.3">
      <c r="A194" s="23"/>
      <c r="B194" s="23"/>
      <c r="C194" s="23"/>
      <c r="D194" s="23"/>
      <c r="E194" s="23"/>
      <c r="F194" s="23"/>
      <c r="G194" s="23"/>
      <c r="H194" s="23"/>
      <c r="I194" s="15"/>
      <c r="J194" s="5" t="str">
        <f>IF(I194&lt;&gt;"",VLOOKUP(I194,Basislijsten!$C$3:$F$6,2,FALSE),"")</f>
        <v/>
      </c>
      <c r="K194" s="5" t="str">
        <f>IF(I194&lt;&gt;"",VLOOKUP(I194,Basislijsten!$C$3:$F$6,3,FALSE),"")</f>
        <v/>
      </c>
      <c r="L194" s="5" t="str">
        <f>IF(I194&lt;&gt;"",VLOOKUP(I194,Basislijsten!$C$3:$F$6,4,FALSE),"")</f>
        <v/>
      </c>
      <c r="M194" s="15"/>
      <c r="N194" s="5" t="str">
        <f>IF(M194&lt;&gt;"",VLOOKUP(M194,Basislijsten!$M$3:$N$6,2,FALSE),"")</f>
        <v/>
      </c>
      <c r="O194" s="23"/>
    </row>
    <row r="195" spans="1:15" x14ac:dyDescent="0.3">
      <c r="A195" s="23"/>
      <c r="B195" s="23"/>
      <c r="C195" s="23"/>
      <c r="D195" s="23"/>
      <c r="E195" s="23"/>
      <c r="F195" s="23"/>
      <c r="G195" s="23"/>
      <c r="H195" s="23"/>
      <c r="I195" s="15"/>
      <c r="J195" s="5" t="str">
        <f>IF(I195&lt;&gt;"",VLOOKUP(I195,Basislijsten!$C$3:$F$6,2,FALSE),"")</f>
        <v/>
      </c>
      <c r="K195" s="5" t="str">
        <f>IF(I195&lt;&gt;"",VLOOKUP(I195,Basislijsten!$C$3:$F$6,3,FALSE),"")</f>
        <v/>
      </c>
      <c r="L195" s="5" t="str">
        <f>IF(I195&lt;&gt;"",VLOOKUP(I195,Basislijsten!$C$3:$F$6,4,FALSE),"")</f>
        <v/>
      </c>
      <c r="M195" s="15"/>
      <c r="N195" s="5" t="str">
        <f>IF(M195&lt;&gt;"",VLOOKUP(M195,Basislijsten!$M$3:$N$6,2,FALSE),"")</f>
        <v/>
      </c>
      <c r="O195" s="23"/>
    </row>
    <row r="196" spans="1:15" x14ac:dyDescent="0.3">
      <c r="A196" s="23"/>
      <c r="B196" s="23"/>
      <c r="C196" s="23"/>
      <c r="D196" s="23"/>
      <c r="E196" s="23"/>
      <c r="F196" s="23"/>
      <c r="G196" s="23"/>
      <c r="H196" s="23"/>
      <c r="I196" s="15"/>
      <c r="J196" s="5" t="str">
        <f>IF(I196&lt;&gt;"",VLOOKUP(I196,Basislijsten!$C$3:$F$6,2,FALSE),"")</f>
        <v/>
      </c>
      <c r="K196" s="5" t="str">
        <f>IF(I196&lt;&gt;"",VLOOKUP(I196,Basislijsten!$C$3:$F$6,3,FALSE),"")</f>
        <v/>
      </c>
      <c r="L196" s="5" t="str">
        <f>IF(I196&lt;&gt;"",VLOOKUP(I196,Basislijsten!$C$3:$F$6,4,FALSE),"")</f>
        <v/>
      </c>
      <c r="M196" s="15"/>
      <c r="N196" s="5" t="str">
        <f>IF(M196&lt;&gt;"",VLOOKUP(M196,Basislijsten!$M$3:$N$6,2,FALSE),"")</f>
        <v/>
      </c>
      <c r="O196" s="23"/>
    </row>
    <row r="197" spans="1:15" x14ac:dyDescent="0.3">
      <c r="A197" s="23"/>
      <c r="B197" s="23"/>
      <c r="C197" s="23"/>
      <c r="D197" s="23"/>
      <c r="E197" s="23"/>
      <c r="F197" s="23"/>
      <c r="G197" s="23"/>
      <c r="H197" s="23"/>
      <c r="I197" s="15"/>
      <c r="J197" s="5" t="str">
        <f>IF(I197&lt;&gt;"",VLOOKUP(I197,Basislijsten!$C$3:$F$6,2,FALSE),"")</f>
        <v/>
      </c>
      <c r="K197" s="5" t="str">
        <f>IF(I197&lt;&gt;"",VLOOKUP(I197,Basislijsten!$C$3:$F$6,3,FALSE),"")</f>
        <v/>
      </c>
      <c r="L197" s="5" t="str">
        <f>IF(I197&lt;&gt;"",VLOOKUP(I197,Basislijsten!$C$3:$F$6,4,FALSE),"")</f>
        <v/>
      </c>
      <c r="M197" s="15"/>
      <c r="N197" s="5" t="str">
        <f>IF(M197&lt;&gt;"",VLOOKUP(M197,Basislijsten!$M$3:$N$6,2,FALSE),"")</f>
        <v/>
      </c>
      <c r="O197" s="23"/>
    </row>
    <row r="198" spans="1:15" x14ac:dyDescent="0.3">
      <c r="A198" s="23"/>
      <c r="B198" s="23"/>
      <c r="C198" s="23"/>
      <c r="D198" s="23"/>
      <c r="E198" s="23"/>
      <c r="F198" s="23"/>
      <c r="G198" s="23"/>
      <c r="H198" s="23"/>
      <c r="I198" s="15"/>
      <c r="J198" s="5" t="str">
        <f>IF(I198&lt;&gt;"",VLOOKUP(I198,Basislijsten!$C$3:$F$6,2,FALSE),"")</f>
        <v/>
      </c>
      <c r="K198" s="5" t="str">
        <f>IF(I198&lt;&gt;"",VLOOKUP(I198,Basislijsten!$C$3:$F$6,3,FALSE),"")</f>
        <v/>
      </c>
      <c r="L198" s="5" t="str">
        <f>IF(I198&lt;&gt;"",VLOOKUP(I198,Basislijsten!$C$3:$F$6,4,FALSE),"")</f>
        <v/>
      </c>
      <c r="M198" s="15"/>
      <c r="N198" s="5" t="str">
        <f>IF(M198&lt;&gt;"",VLOOKUP(M198,Basislijsten!$M$3:$N$6,2,FALSE),"")</f>
        <v/>
      </c>
      <c r="O198" s="23"/>
    </row>
    <row r="199" spans="1:15" x14ac:dyDescent="0.3">
      <c r="A199" s="23"/>
      <c r="B199" s="23"/>
      <c r="C199" s="23"/>
      <c r="D199" s="23"/>
      <c r="E199" s="23"/>
      <c r="F199" s="23"/>
      <c r="G199" s="23"/>
      <c r="H199" s="23"/>
      <c r="I199" s="15"/>
      <c r="J199" s="5" t="str">
        <f>IF(I199&lt;&gt;"",VLOOKUP(I199,Basislijsten!$C$3:$F$6,2,FALSE),"")</f>
        <v/>
      </c>
      <c r="K199" s="5" t="str">
        <f>IF(I199&lt;&gt;"",VLOOKUP(I199,Basislijsten!$C$3:$F$6,3,FALSE),"")</f>
        <v/>
      </c>
      <c r="L199" s="5" t="str">
        <f>IF(I199&lt;&gt;"",VLOOKUP(I199,Basislijsten!$C$3:$F$6,4,FALSE),"")</f>
        <v/>
      </c>
      <c r="M199" s="15"/>
      <c r="N199" s="5" t="str">
        <f>IF(M199&lt;&gt;"",VLOOKUP(M199,Basislijsten!$M$3:$N$6,2,FALSE),"")</f>
        <v/>
      </c>
      <c r="O199" s="23"/>
    </row>
    <row r="200" spans="1:15" x14ac:dyDescent="0.3">
      <c r="A200" s="23"/>
      <c r="B200" s="23"/>
      <c r="C200" s="23"/>
      <c r="D200" s="23"/>
      <c r="E200" s="23"/>
      <c r="F200" s="23"/>
      <c r="G200" s="23"/>
      <c r="H200" s="23"/>
      <c r="I200" s="15"/>
      <c r="J200" s="5" t="str">
        <f>IF(I200&lt;&gt;"",VLOOKUP(I200,Basislijsten!$C$3:$F$6,2,FALSE),"")</f>
        <v/>
      </c>
      <c r="K200" s="5" t="str">
        <f>IF(I200&lt;&gt;"",VLOOKUP(I200,Basislijsten!$C$3:$F$6,3,FALSE),"")</f>
        <v/>
      </c>
      <c r="L200" s="5" t="str">
        <f>IF(I200&lt;&gt;"",VLOOKUP(I200,Basislijsten!$C$3:$F$6,4,FALSE),"")</f>
        <v/>
      </c>
      <c r="M200" s="15"/>
      <c r="N200" s="5" t="str">
        <f>IF(M200&lt;&gt;"",VLOOKUP(M200,Basislijsten!$M$3:$N$6,2,FALSE),"")</f>
        <v/>
      </c>
      <c r="O200" s="23"/>
    </row>
  </sheetData>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ellIs" priority="1" operator="notEqual" id="{CE16D3F8-103B-4BE3-95BE-1AD3FE612AB0}">
            <xm:f>'Informatie Inschrijver'!$B$2</xm:f>
            <x14:dxf>
              <font>
                <color theme="0"/>
              </font>
              <fill>
                <patternFill>
                  <bgColor rgb="FFFF0000"/>
                </patternFill>
              </fill>
            </x14:dxf>
          </x14:cfRule>
          <xm:sqref>C1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44DEA3B-FD96-4790-A827-8FC6E499CBE7}">
          <x14:formula1>
            <xm:f>Basislijsten!$C$3:$C$6</xm:f>
          </x14:formula1>
          <xm:sqref>I3:I200</xm:sqref>
        </x14:dataValidation>
        <x14:dataValidation type="list" allowBlank="1" showInputMessage="1" showErrorMessage="1" xr:uid="{38217EF0-54B7-4677-AE84-104B11EAB1EC}">
          <x14:formula1>
            <xm:f>Basislijsten!$M$3:$M$6</xm:f>
          </x14:formula1>
          <xm:sqref>M3:M200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7A1BB-10B4-45D0-B8FB-995FA652B6A0}">
  <dimension ref="A1:B15"/>
  <sheetViews>
    <sheetView workbookViewId="0">
      <selection activeCell="A5" sqref="A5"/>
    </sheetView>
  </sheetViews>
  <sheetFormatPr defaultRowHeight="14.4" x14ac:dyDescent="0.3"/>
  <cols>
    <col min="1" max="1" width="66.5546875" style="1" customWidth="1"/>
    <col min="2" max="2" width="64.21875" style="1" customWidth="1"/>
    <col min="3" max="16384" width="8.88671875" style="36"/>
  </cols>
  <sheetData>
    <row r="1" spans="1:2" s="6" customFormat="1" ht="42.6" customHeight="1" x14ac:dyDescent="0.3">
      <c r="A1" s="16" t="s">
        <v>678</v>
      </c>
      <c r="B1" s="58" t="str">
        <f>IF('Informatie Inschrijver'!B2="","Vul naam inschrijver in in tabblad 'Informatie inschrijver'",'Informatie Inschrijver'!B2)</f>
        <v>Vul naam inschrijver in in tabblad 'Informatie inschrijver'</v>
      </c>
    </row>
    <row r="2" spans="1:2" x14ac:dyDescent="0.3">
      <c r="A2" s="9" t="s">
        <v>0</v>
      </c>
      <c r="B2" s="9" t="s">
        <v>11</v>
      </c>
    </row>
    <row r="3" spans="1:2" ht="28.8" x14ac:dyDescent="0.3">
      <c r="A3" s="22" t="s">
        <v>687</v>
      </c>
      <c r="B3" s="59" t="s">
        <v>685</v>
      </c>
    </row>
    <row r="4" spans="1:2" ht="28.8" x14ac:dyDescent="0.3">
      <c r="A4" s="22" t="s">
        <v>688</v>
      </c>
      <c r="B4" s="59" t="s">
        <v>685</v>
      </c>
    </row>
    <row r="5" spans="1:2" ht="28.8" x14ac:dyDescent="0.3">
      <c r="A5" s="22" t="s">
        <v>686</v>
      </c>
      <c r="B5" s="59" t="s">
        <v>685</v>
      </c>
    </row>
    <row r="6" spans="1:2" x14ac:dyDescent="0.3">
      <c r="A6" s="23"/>
      <c r="B6" s="23"/>
    </row>
    <row r="7" spans="1:2" x14ac:dyDescent="0.3">
      <c r="A7" s="23"/>
      <c r="B7" s="23"/>
    </row>
    <row r="8" spans="1:2" x14ac:dyDescent="0.3">
      <c r="A8" s="23"/>
      <c r="B8" s="23"/>
    </row>
    <row r="9" spans="1:2" x14ac:dyDescent="0.3">
      <c r="A9" s="23"/>
      <c r="B9" s="23"/>
    </row>
    <row r="10" spans="1:2" x14ac:dyDescent="0.3">
      <c r="A10" s="23"/>
      <c r="B10" s="23"/>
    </row>
    <row r="11" spans="1:2" x14ac:dyDescent="0.3">
      <c r="A11" s="23"/>
      <c r="B11" s="23"/>
    </row>
    <row r="12" spans="1:2" x14ac:dyDescent="0.3">
      <c r="A12" s="23"/>
      <c r="B12" s="23"/>
    </row>
    <row r="13" spans="1:2" x14ac:dyDescent="0.3">
      <c r="A13" s="23"/>
      <c r="B13" s="23"/>
    </row>
    <row r="14" spans="1:2" x14ac:dyDescent="0.3">
      <c r="A14" s="23"/>
      <c r="B14" s="23"/>
    </row>
    <row r="15" spans="1:2" x14ac:dyDescent="0.3">
      <c r="A15" s="23"/>
      <c r="B15" s="23"/>
    </row>
  </sheetData>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ellIs" priority="1" operator="notEqual" id="{81275966-E995-4B2D-8B98-735E8BC48AA7}">
            <xm:f>'Informatie Inschrijver'!$B$2</xm:f>
            <x14:dxf>
              <font>
                <color theme="0"/>
              </font>
              <fill>
                <patternFill>
                  <bgColor rgb="FFFF0000"/>
                </patternFill>
              </fill>
            </x14:dxf>
          </x14:cfRule>
          <xm:sqref>B1</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8CA35-9920-4374-AD98-E8163EF8F162}">
  <dimension ref="A1:C7"/>
  <sheetViews>
    <sheetView workbookViewId="0">
      <selection activeCell="C6" sqref="C6"/>
    </sheetView>
  </sheetViews>
  <sheetFormatPr defaultRowHeight="14.4" x14ac:dyDescent="0.3"/>
  <cols>
    <col min="1" max="1" width="8.88671875" style="36"/>
    <col min="2" max="2" width="66.5546875" style="1" customWidth="1"/>
    <col min="3" max="3" width="64.21875" style="1" customWidth="1"/>
    <col min="4" max="16384" width="8.88671875" style="36"/>
  </cols>
  <sheetData>
    <row r="1" spans="1:3" s="6" customFormat="1" ht="42.6" customHeight="1" x14ac:dyDescent="0.3">
      <c r="B1" s="16" t="s">
        <v>678</v>
      </c>
      <c r="C1" s="58" t="str">
        <f>IF('Informatie Inschrijver'!B2="","Vul naam inschrijver in in tabblad 'Informatie inschrijver'",'Informatie Inschrijver'!B2)</f>
        <v>Vul naam inschrijver in in tabblad 'Informatie inschrijver'</v>
      </c>
    </row>
    <row r="2" spans="1:3" x14ac:dyDescent="0.3">
      <c r="A2" s="9" t="s">
        <v>689</v>
      </c>
      <c r="B2" s="9" t="s">
        <v>689</v>
      </c>
      <c r="C2" s="9" t="s">
        <v>32</v>
      </c>
    </row>
    <row r="3" spans="1:3" x14ac:dyDescent="0.3">
      <c r="A3" s="23">
        <v>1</v>
      </c>
      <c r="B3" s="23"/>
      <c r="C3" s="23"/>
    </row>
    <row r="4" spans="1:3" x14ac:dyDescent="0.3">
      <c r="A4" s="23">
        <v>2</v>
      </c>
      <c r="B4" s="23"/>
      <c r="C4" s="23"/>
    </row>
    <row r="5" spans="1:3" x14ac:dyDescent="0.3">
      <c r="A5" s="23">
        <v>3</v>
      </c>
      <c r="B5" s="23"/>
      <c r="C5" s="23"/>
    </row>
    <row r="6" spans="1:3" x14ac:dyDescent="0.3">
      <c r="A6" s="23">
        <v>4</v>
      </c>
      <c r="B6" s="23"/>
      <c r="C6" s="23"/>
    </row>
    <row r="7" spans="1:3" x14ac:dyDescent="0.3">
      <c r="A7" s="23">
        <v>5</v>
      </c>
      <c r="B7" s="23"/>
      <c r="C7" s="23"/>
    </row>
  </sheetData>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ellIs" priority="1" operator="notEqual" id="{81676BAD-41C0-4E2B-8A15-CB252FE1B08A}">
            <xm:f>'Informatie Inschrijver'!$B$2</xm:f>
            <x14:dxf>
              <font>
                <color theme="0"/>
              </font>
              <fill>
                <patternFill>
                  <bgColor rgb="FFFF0000"/>
                </patternFill>
              </fill>
            </x14:dxf>
          </x14:cfRule>
          <xm:sqref>C1</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90C36-F3F8-4974-97AF-B3CE9C067598}">
  <dimension ref="A2:N6"/>
  <sheetViews>
    <sheetView topLeftCell="E1" workbookViewId="0">
      <selection activeCell="M3" sqref="M3:N5"/>
    </sheetView>
  </sheetViews>
  <sheetFormatPr defaultRowHeight="14.4" x14ac:dyDescent="0.3"/>
  <cols>
    <col min="1" max="1" width="31.109375" style="7" customWidth="1"/>
    <col min="2" max="2" width="8.88671875" style="7"/>
    <col min="3" max="3" width="20.44140625" style="7" bestFit="1" customWidth="1"/>
    <col min="4" max="4" width="54.88671875" style="7" customWidth="1"/>
    <col min="5" max="5" width="8.88671875" style="7"/>
    <col min="6" max="6" width="27.88671875" style="7" customWidth="1"/>
    <col min="7" max="7" width="8.88671875" style="7"/>
    <col min="8" max="8" width="27.88671875" style="7" customWidth="1"/>
    <col min="9" max="9" width="8.88671875" style="7"/>
    <col min="10" max="10" width="27.88671875" style="7" customWidth="1"/>
    <col min="11" max="11" width="37.77734375" style="7" customWidth="1"/>
    <col min="12" max="16384" width="8.88671875" style="7"/>
  </cols>
  <sheetData>
    <row r="2" spans="1:14" ht="28.8" x14ac:dyDescent="0.3">
      <c r="A2" s="14" t="s">
        <v>594</v>
      </c>
      <c r="C2" s="14" t="s">
        <v>17</v>
      </c>
      <c r="D2" s="14" t="s">
        <v>6</v>
      </c>
      <c r="E2" s="14" t="s">
        <v>18</v>
      </c>
      <c r="F2" s="14" t="s">
        <v>19</v>
      </c>
      <c r="H2" s="14" t="s">
        <v>668</v>
      </c>
      <c r="J2" s="14" t="s">
        <v>629</v>
      </c>
      <c r="K2" s="14" t="s">
        <v>6</v>
      </c>
      <c r="M2" s="14" t="s">
        <v>715</v>
      </c>
      <c r="N2" s="14"/>
    </row>
    <row r="3" spans="1:14" ht="28.8" x14ac:dyDescent="0.3">
      <c r="A3" s="7" t="s">
        <v>595</v>
      </c>
      <c r="C3" s="7" t="s">
        <v>8</v>
      </c>
      <c r="D3" s="7" t="s">
        <v>15</v>
      </c>
      <c r="E3" s="7" t="s">
        <v>9</v>
      </c>
      <c r="F3" s="7" t="s">
        <v>24</v>
      </c>
      <c r="H3" s="7" t="s">
        <v>669</v>
      </c>
      <c r="J3" s="7" t="s">
        <v>633</v>
      </c>
      <c r="K3" s="7" t="s">
        <v>631</v>
      </c>
      <c r="M3" s="70" t="s">
        <v>716</v>
      </c>
      <c r="N3" s="70" t="s">
        <v>717</v>
      </c>
    </row>
    <row r="4" spans="1:14" ht="43.2" x14ac:dyDescent="0.3">
      <c r="A4" s="7" t="s">
        <v>596</v>
      </c>
      <c r="C4" s="7" t="s">
        <v>3</v>
      </c>
      <c r="D4" s="7" t="s">
        <v>16</v>
      </c>
      <c r="E4" s="7" t="s">
        <v>9</v>
      </c>
      <c r="F4" s="1" t="s">
        <v>25</v>
      </c>
      <c r="H4" s="1" t="s">
        <v>670</v>
      </c>
      <c r="J4" s="1" t="s">
        <v>634</v>
      </c>
      <c r="K4" s="7" t="s">
        <v>632</v>
      </c>
      <c r="M4" s="70" t="s">
        <v>718</v>
      </c>
      <c r="N4" s="70" t="s">
        <v>719</v>
      </c>
    </row>
    <row r="5" spans="1:14" ht="43.2" x14ac:dyDescent="0.3">
      <c r="A5" s="7" t="s">
        <v>593</v>
      </c>
      <c r="C5" s="7" t="s">
        <v>13</v>
      </c>
      <c r="D5" s="1" t="s">
        <v>20</v>
      </c>
      <c r="E5" s="7" t="s">
        <v>21</v>
      </c>
      <c r="F5" s="1" t="s">
        <v>26</v>
      </c>
      <c r="H5" s="1" t="s">
        <v>671</v>
      </c>
      <c r="J5" s="1" t="s">
        <v>635</v>
      </c>
      <c r="K5" s="7" t="s">
        <v>637</v>
      </c>
      <c r="M5" s="70" t="s">
        <v>720</v>
      </c>
      <c r="N5" s="70" t="s">
        <v>721</v>
      </c>
    </row>
    <row r="6" spans="1:14" ht="57.6" x14ac:dyDescent="0.3">
      <c r="C6" s="7" t="s">
        <v>14</v>
      </c>
      <c r="D6" s="1" t="s">
        <v>22</v>
      </c>
      <c r="E6" s="7" t="s">
        <v>23</v>
      </c>
      <c r="F6" s="1" t="s">
        <v>27</v>
      </c>
      <c r="H6" s="1" t="s">
        <v>672</v>
      </c>
      <c r="J6" s="1" t="s">
        <v>630</v>
      </c>
      <c r="K6" s="7" t="s">
        <v>636</v>
      </c>
      <c r="M6" s="38"/>
      <c r="N6" s="3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6F800C53C99004C824FDF3235CA2D9F" ma:contentTypeVersion="2" ma:contentTypeDescription="Een nieuw document maken." ma:contentTypeScope="" ma:versionID="ad678ae88de190835c3942b280b72c01">
  <xsd:schema xmlns:xsd="http://www.w3.org/2001/XMLSchema" xmlns:xs="http://www.w3.org/2001/XMLSchema" xmlns:p="http://schemas.microsoft.com/office/2006/metadata/properties" xmlns:ns2="bf35aae5-60f7-46f0-b61f-73bbf71309c0" targetNamespace="http://schemas.microsoft.com/office/2006/metadata/properties" ma:root="true" ma:fieldsID="4c84802e69527378646be2b91d39a86e" ns2:_="">
    <xsd:import namespace="bf35aae5-60f7-46f0-b61f-73bbf71309c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35aae5-60f7-46f0-b61f-73bbf71309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89FFB7-9F4E-454C-BCBB-B7CC788E6536}">
  <ds:schemaRefs>
    <ds:schemaRef ds:uri="http://schemas.openxmlformats.org/package/2006/metadata/core-properties"/>
    <ds:schemaRef ds:uri="bf35aae5-60f7-46f0-b61f-73bbf71309c0"/>
    <ds:schemaRef ds:uri="http://purl.org/dc/elements/1.1/"/>
    <ds:schemaRef ds:uri="http://purl.org/dc/terms/"/>
    <ds:schemaRef ds:uri="http://schemas.microsoft.com/office/2006/metadata/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9C840E5C-B188-4725-9B44-963075FDE9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35aae5-60f7-46f0-b61f-73bbf71309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B9FEE61-1390-4391-B7F3-5942400359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10</vt:i4>
      </vt:variant>
      <vt:variant>
        <vt:lpstr>Benoemde bereiken</vt:lpstr>
      </vt:variant>
      <vt:variant>
        <vt:i4>6</vt:i4>
      </vt:variant>
    </vt:vector>
  </HeadingPairs>
  <TitlesOfParts>
    <vt:vector size="16" baseType="lpstr">
      <vt:lpstr>Informatie Inschrijver</vt:lpstr>
      <vt:lpstr>Vraag antwoord marktconsultatie</vt:lpstr>
      <vt:lpstr>Vakdisciplines</vt:lpstr>
      <vt:lpstr>Methodiek marktconsultatie</vt:lpstr>
      <vt:lpstr>Functionaliteit</vt:lpstr>
      <vt:lpstr>Enkele eisen marktconsultatie</vt:lpstr>
      <vt:lpstr>Script</vt:lpstr>
      <vt:lpstr>Budget</vt:lpstr>
      <vt:lpstr>Adviezen</vt:lpstr>
      <vt:lpstr>Basislijsten</vt:lpstr>
      <vt:lpstr>Functionaliteit!Afdrukbereik</vt:lpstr>
      <vt:lpstr>'Methodiek marktconsultatie'!Afdrukbereik</vt:lpstr>
      <vt:lpstr>'Vraag antwoord marktconsultatie'!Afdrukbereik</vt:lpstr>
      <vt:lpstr>Functionaliteit!Afdruktitels</vt:lpstr>
      <vt:lpstr>'Methodiek marktconsultatie'!Afdruktitels</vt:lpstr>
      <vt:lpstr>'Vraag antwoord marktconsultatie'!Afdruktitels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Invulformulier vragen</dc:title>
  <dc:subject>Invulformulier vragen</dc:subject>
  <dc:creator>Alfons (InArea)</dc:creator>
  <cp:lastModifiedBy>Alfons Schuurmans</cp:lastModifiedBy>
  <cp:lastPrinted>2020-07-23T09:49:25Z</cp:lastPrinted>
  <dcterms:created xsi:type="dcterms:W3CDTF">2020-06-03T11:49:52Z</dcterms:created>
  <dcterms:modified xsi:type="dcterms:W3CDTF">2020-07-27T12:53:56Z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0x01010046F800C53C99004C824FDF3235CA2D9F</vt:lpwstr>
  </property>
</Properties>
</file>